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9-Differences/"/>
    </mc:Choice>
  </mc:AlternateContent>
  <xr:revisionPtr revIDLastSave="0" documentId="8_{8408078D-F99A-4243-9A3B-55E7539F2CA5}" xr6:coauthVersionLast="47" xr6:coauthVersionMax="47" xr10:uidLastSave="{00000000-0000-0000-0000-000000000000}"/>
  <bookViews>
    <workbookView xWindow="47880" yWindow="-120" windowWidth="29040" windowHeight="15720" xr2:uid="{0FAA65F1-DCCD-4F84-86F9-2F9C43691BBF}"/>
  </bookViews>
  <sheets>
    <sheet name="Simple-Systematic" sheetId="1" r:id="rId1"/>
    <sheet name="Two-Stage-Cont" sheetId="2" r:id="rId2"/>
    <sheet name="Two-Stage-Disc" sheetId="5" r:id="rId3"/>
    <sheet name="Stratified-Cont" sheetId="3" r:id="rId4"/>
    <sheet name="Stratified-Disc" sheetId="6" r:id="rId5"/>
    <sheet name="Cluster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6" l="1"/>
  <c r="L7" i="6"/>
  <c r="B1010" i="6"/>
  <c r="O3" i="6" s="1"/>
  <c r="C1010" i="6"/>
  <c r="D1010" i="6"/>
  <c r="E1010" i="6"/>
  <c r="F1010" i="6"/>
  <c r="G1010" i="6"/>
  <c r="H1010" i="6"/>
  <c r="I1010" i="6"/>
  <c r="J1010" i="6"/>
  <c r="K1010" i="6"/>
  <c r="B1011" i="6"/>
  <c r="C1011" i="6"/>
  <c r="D1011" i="6"/>
  <c r="E1011" i="6"/>
  <c r="F1011" i="6"/>
  <c r="G1011" i="6"/>
  <c r="H1011" i="6"/>
  <c r="I1011" i="6"/>
  <c r="J1011" i="6"/>
  <c r="K1011" i="6"/>
  <c r="B1012" i="6"/>
  <c r="C1012" i="6"/>
  <c r="D1012" i="6"/>
  <c r="E1012" i="6"/>
  <c r="F1012" i="6"/>
  <c r="G1012" i="6"/>
  <c r="H1012" i="6"/>
  <c r="I1012" i="6"/>
  <c r="J1012" i="6"/>
  <c r="K1012" i="6"/>
  <c r="K1013" i="6" s="1"/>
  <c r="K1016" i="6" s="1"/>
  <c r="B1013" i="6"/>
  <c r="C1013" i="6"/>
  <c r="D1013" i="6"/>
  <c r="E1013" i="6"/>
  <c r="F1013" i="6"/>
  <c r="G1013" i="6"/>
  <c r="H1013" i="6"/>
  <c r="I1013" i="6"/>
  <c r="J1013" i="6"/>
  <c r="B1014" i="6"/>
  <c r="C1014" i="6"/>
  <c r="D1014" i="6"/>
  <c r="E1014" i="6"/>
  <c r="F1014" i="6"/>
  <c r="G1014" i="6"/>
  <c r="H1014" i="6"/>
  <c r="I1014" i="6"/>
  <c r="J1014" i="6"/>
  <c r="K1014" i="6"/>
  <c r="B1015" i="6"/>
  <c r="C1015" i="6"/>
  <c r="D1015" i="6"/>
  <c r="E1015" i="6"/>
  <c r="F1015" i="6"/>
  <c r="G1015" i="6"/>
  <c r="H1015" i="6"/>
  <c r="I1015" i="6"/>
  <c r="J1015" i="6"/>
  <c r="K1015" i="6"/>
  <c r="B1016" i="6"/>
  <c r="O5" i="6" s="1"/>
  <c r="C1016" i="6"/>
  <c r="D1016" i="6"/>
  <c r="E1016" i="6"/>
  <c r="F1016" i="6"/>
  <c r="G1016" i="6"/>
  <c r="H1016" i="6"/>
  <c r="I1016" i="6"/>
  <c r="J1016" i="6"/>
  <c r="L5" i="3"/>
  <c r="L7" i="3"/>
  <c r="O5" i="3" s="1"/>
  <c r="B1010" i="3"/>
  <c r="O3" i="3" s="1"/>
  <c r="C1010" i="3"/>
  <c r="D1010" i="3"/>
  <c r="E1010" i="3"/>
  <c r="F1010" i="3"/>
  <c r="G1010" i="3"/>
  <c r="H1010" i="3"/>
  <c r="I1010" i="3"/>
  <c r="J1010" i="3"/>
  <c r="K1010" i="3"/>
  <c r="B1011" i="3"/>
  <c r="C1011" i="3"/>
  <c r="D1011" i="3"/>
  <c r="E1011" i="3"/>
  <c r="F1011" i="3"/>
  <c r="G1011" i="3"/>
  <c r="H1011" i="3"/>
  <c r="I1011" i="3"/>
  <c r="J1011" i="3"/>
  <c r="K1011" i="3"/>
  <c r="H3" i="5"/>
  <c r="J5" i="5"/>
  <c r="A1014" i="5"/>
  <c r="B1014" i="5"/>
  <c r="C1014" i="5"/>
  <c r="D1014" i="5"/>
  <c r="E1014" i="5"/>
  <c r="F1014" i="5"/>
  <c r="G1014" i="5"/>
  <c r="H1014" i="5"/>
  <c r="I1014" i="5"/>
  <c r="J1014" i="5"/>
  <c r="A1015" i="5"/>
  <c r="B1015" i="5"/>
  <c r="C1015" i="5"/>
  <c r="D1015" i="5"/>
  <c r="E1015" i="5"/>
  <c r="F1015" i="5"/>
  <c r="G1015" i="5"/>
  <c r="H1015" i="5"/>
  <c r="I1015" i="5"/>
  <c r="J1015" i="5"/>
  <c r="A1016" i="5"/>
  <c r="B1016" i="5"/>
  <c r="C1016" i="5"/>
  <c r="D1016" i="5"/>
  <c r="E1016" i="5"/>
  <c r="F1016" i="5"/>
  <c r="G1016" i="5"/>
  <c r="H1016" i="5"/>
  <c r="I1016" i="5"/>
  <c r="J1016" i="5"/>
  <c r="G3" i="2"/>
  <c r="L32" i="2"/>
  <c r="M32" i="2"/>
  <c r="N32" i="2"/>
  <c r="O32" i="2"/>
  <c r="P32" i="2"/>
  <c r="Q32" i="2"/>
  <c r="R32" i="2"/>
  <c r="S32" i="2"/>
  <c r="T32" i="2"/>
  <c r="U32" i="2"/>
  <c r="L33" i="2"/>
  <c r="M33" i="2"/>
  <c r="N33" i="2"/>
  <c r="O33" i="2"/>
  <c r="P33" i="2"/>
  <c r="Q33" i="2"/>
  <c r="R33" i="2"/>
  <c r="S33" i="2"/>
  <c r="T33" i="2"/>
  <c r="U33" i="2"/>
  <c r="L34" i="2"/>
  <c r="M34" i="2"/>
  <c r="N34" i="2"/>
  <c r="O34" i="2"/>
  <c r="P34" i="2"/>
  <c r="Q34" i="2"/>
  <c r="R34" i="2"/>
  <c r="S34" i="2"/>
  <c r="T34" i="2"/>
  <c r="U34" i="2"/>
  <c r="L35" i="2"/>
  <c r="M35" i="2"/>
  <c r="N35" i="2"/>
  <c r="O35" i="2"/>
  <c r="P35" i="2"/>
  <c r="Q35" i="2"/>
  <c r="R35" i="2"/>
  <c r="S35" i="2"/>
  <c r="T35" i="2"/>
  <c r="U35" i="2"/>
  <c r="L36" i="2"/>
  <c r="M36" i="2"/>
  <c r="N36" i="2"/>
  <c r="O36" i="2"/>
  <c r="P36" i="2"/>
  <c r="Q36" i="2"/>
  <c r="R36" i="2"/>
  <c r="S36" i="2"/>
  <c r="T36" i="2"/>
  <c r="U36" i="2"/>
  <c r="L37" i="2"/>
  <c r="M37" i="2"/>
  <c r="N37" i="2"/>
  <c r="O37" i="2"/>
  <c r="P37" i="2"/>
  <c r="Q37" i="2"/>
  <c r="R37" i="2"/>
  <c r="S37" i="2"/>
  <c r="T37" i="2"/>
  <c r="U37" i="2"/>
  <c r="L38" i="2"/>
  <c r="M38" i="2"/>
  <c r="N38" i="2"/>
  <c r="O38" i="2"/>
  <c r="P38" i="2"/>
  <c r="Q38" i="2"/>
  <c r="R38" i="2"/>
  <c r="S38" i="2"/>
  <c r="T38" i="2"/>
  <c r="U38" i="2"/>
  <c r="L39" i="2"/>
  <c r="M39" i="2"/>
  <c r="N39" i="2"/>
  <c r="O39" i="2"/>
  <c r="P39" i="2"/>
  <c r="Q39" i="2"/>
  <c r="R39" i="2"/>
  <c r="S39" i="2"/>
  <c r="T39" i="2"/>
  <c r="U39" i="2"/>
  <c r="L40" i="2"/>
  <c r="M40" i="2"/>
  <c r="N40" i="2"/>
  <c r="O40" i="2"/>
  <c r="P40" i="2"/>
  <c r="Q40" i="2"/>
  <c r="R40" i="2"/>
  <c r="S40" i="2"/>
  <c r="T40" i="2"/>
  <c r="U40" i="2"/>
  <c r="L41" i="2"/>
  <c r="M41" i="2"/>
  <c r="N41" i="2"/>
  <c r="O41" i="2"/>
  <c r="P41" i="2"/>
  <c r="Q41" i="2"/>
  <c r="R41" i="2"/>
  <c r="S41" i="2"/>
  <c r="T41" i="2"/>
  <c r="U41" i="2"/>
  <c r="L42" i="2"/>
  <c r="M42" i="2"/>
  <c r="N42" i="2"/>
  <c r="O42" i="2"/>
  <c r="P42" i="2"/>
  <c r="Q42" i="2"/>
  <c r="R42" i="2"/>
  <c r="S42" i="2"/>
  <c r="T42" i="2"/>
  <c r="U42" i="2"/>
  <c r="L43" i="2"/>
  <c r="M43" i="2"/>
  <c r="N43" i="2"/>
  <c r="O43" i="2"/>
  <c r="P43" i="2"/>
  <c r="Q43" i="2"/>
  <c r="R43" i="2"/>
  <c r="S43" i="2"/>
  <c r="T43" i="2"/>
  <c r="U43" i="2"/>
  <c r="L44" i="2"/>
  <c r="M44" i="2"/>
  <c r="N44" i="2"/>
  <c r="O44" i="2"/>
  <c r="P44" i="2"/>
  <c r="Q44" i="2"/>
  <c r="R44" i="2"/>
  <c r="S44" i="2"/>
  <c r="T44" i="2"/>
  <c r="U44" i="2"/>
  <c r="L45" i="2"/>
  <c r="M45" i="2"/>
  <c r="N45" i="2"/>
  <c r="O45" i="2"/>
  <c r="P45" i="2"/>
  <c r="Q45" i="2"/>
  <c r="R45" i="2"/>
  <c r="S45" i="2"/>
  <c r="T45" i="2"/>
  <c r="U45" i="2"/>
  <c r="L46" i="2"/>
  <c r="M46" i="2"/>
  <c r="N46" i="2"/>
  <c r="O46" i="2"/>
  <c r="P46" i="2"/>
  <c r="Q46" i="2"/>
  <c r="R46" i="2"/>
  <c r="S46" i="2"/>
  <c r="T46" i="2"/>
  <c r="U46" i="2"/>
  <c r="L47" i="2"/>
  <c r="M47" i="2"/>
  <c r="N47" i="2"/>
  <c r="O47" i="2"/>
  <c r="P47" i="2"/>
  <c r="Q47" i="2"/>
  <c r="R47" i="2"/>
  <c r="S47" i="2"/>
  <c r="T47" i="2"/>
  <c r="U47" i="2"/>
  <c r="L48" i="2"/>
  <c r="M48" i="2"/>
  <c r="N48" i="2"/>
  <c r="O48" i="2"/>
  <c r="P48" i="2"/>
  <c r="Q48" i="2"/>
  <c r="R48" i="2"/>
  <c r="S48" i="2"/>
  <c r="T48" i="2"/>
  <c r="U48" i="2"/>
  <c r="L49" i="2"/>
  <c r="M49" i="2"/>
  <c r="N49" i="2"/>
  <c r="O49" i="2"/>
  <c r="P49" i="2"/>
  <c r="Q49" i="2"/>
  <c r="R49" i="2"/>
  <c r="S49" i="2"/>
  <c r="T49" i="2"/>
  <c r="U49" i="2"/>
  <c r="L50" i="2"/>
  <c r="M50" i="2"/>
  <c r="N50" i="2"/>
  <c r="O50" i="2"/>
  <c r="P50" i="2"/>
  <c r="Q50" i="2"/>
  <c r="R50" i="2"/>
  <c r="S50" i="2"/>
  <c r="T50" i="2"/>
  <c r="U50" i="2"/>
  <c r="L51" i="2"/>
  <c r="M51" i="2"/>
  <c r="N51" i="2"/>
  <c r="O51" i="2"/>
  <c r="P51" i="2"/>
  <c r="Q51" i="2"/>
  <c r="R51" i="2"/>
  <c r="S51" i="2"/>
  <c r="T51" i="2"/>
  <c r="U51" i="2"/>
  <c r="L52" i="2"/>
  <c r="M52" i="2"/>
  <c r="N52" i="2"/>
  <c r="O52" i="2"/>
  <c r="P52" i="2"/>
  <c r="Q52" i="2"/>
  <c r="R52" i="2"/>
  <c r="S52" i="2"/>
  <c r="T52" i="2"/>
  <c r="U52" i="2"/>
  <c r="L53" i="2"/>
  <c r="M53" i="2"/>
  <c r="N53" i="2"/>
  <c r="O53" i="2"/>
  <c r="P53" i="2"/>
  <c r="Q53" i="2"/>
  <c r="R53" i="2"/>
  <c r="S53" i="2"/>
  <c r="T53" i="2"/>
  <c r="U53" i="2"/>
  <c r="L54" i="2"/>
  <c r="M54" i="2"/>
  <c r="N54" i="2"/>
  <c r="O54" i="2"/>
  <c r="P54" i="2"/>
  <c r="Q54" i="2"/>
  <c r="R54" i="2"/>
  <c r="S54" i="2"/>
  <c r="T54" i="2"/>
  <c r="U54" i="2"/>
  <c r="L55" i="2"/>
  <c r="M55" i="2"/>
  <c r="N55" i="2"/>
  <c r="O55" i="2"/>
  <c r="P55" i="2"/>
  <c r="Q55" i="2"/>
  <c r="R55" i="2"/>
  <c r="S55" i="2"/>
  <c r="T55" i="2"/>
  <c r="U55" i="2"/>
  <c r="L56" i="2"/>
  <c r="M56" i="2"/>
  <c r="N56" i="2"/>
  <c r="O56" i="2"/>
  <c r="P56" i="2"/>
  <c r="Q56" i="2"/>
  <c r="R56" i="2"/>
  <c r="S56" i="2"/>
  <c r="T56" i="2"/>
  <c r="U56" i="2"/>
  <c r="L57" i="2"/>
  <c r="M57" i="2"/>
  <c r="N57" i="2"/>
  <c r="O57" i="2"/>
  <c r="P57" i="2"/>
  <c r="Q57" i="2"/>
  <c r="R57" i="2"/>
  <c r="S57" i="2"/>
  <c r="T57" i="2"/>
  <c r="U57" i="2"/>
  <c r="L58" i="2"/>
  <c r="M58" i="2"/>
  <c r="N58" i="2"/>
  <c r="O58" i="2"/>
  <c r="P58" i="2"/>
  <c r="Q58" i="2"/>
  <c r="R58" i="2"/>
  <c r="S58" i="2"/>
  <c r="T58" i="2"/>
  <c r="U58" i="2"/>
  <c r="L59" i="2"/>
  <c r="M59" i="2"/>
  <c r="N59" i="2"/>
  <c r="O59" i="2"/>
  <c r="P59" i="2"/>
  <c r="Q59" i="2"/>
  <c r="R59" i="2"/>
  <c r="S59" i="2"/>
  <c r="T59" i="2"/>
  <c r="U59" i="2"/>
  <c r="L60" i="2"/>
  <c r="M60" i="2"/>
  <c r="N60" i="2"/>
  <c r="O60" i="2"/>
  <c r="P60" i="2"/>
  <c r="Q60" i="2"/>
  <c r="R60" i="2"/>
  <c r="S60" i="2"/>
  <c r="T60" i="2"/>
  <c r="U60" i="2"/>
  <c r="L61" i="2"/>
  <c r="M61" i="2"/>
  <c r="N61" i="2"/>
  <c r="O61" i="2"/>
  <c r="P61" i="2"/>
  <c r="Q61" i="2"/>
  <c r="R61" i="2"/>
  <c r="S61" i="2"/>
  <c r="T61" i="2"/>
  <c r="U61" i="2"/>
  <c r="L62" i="2"/>
  <c r="M62" i="2"/>
  <c r="N62" i="2"/>
  <c r="O62" i="2"/>
  <c r="P62" i="2"/>
  <c r="Q62" i="2"/>
  <c r="R62" i="2"/>
  <c r="S62" i="2"/>
  <c r="T62" i="2"/>
  <c r="U62" i="2"/>
  <c r="L63" i="2"/>
  <c r="M63" i="2"/>
  <c r="N63" i="2"/>
  <c r="O63" i="2"/>
  <c r="P63" i="2"/>
  <c r="Q63" i="2"/>
  <c r="R63" i="2"/>
  <c r="S63" i="2"/>
  <c r="T63" i="2"/>
  <c r="U63" i="2"/>
  <c r="L64" i="2"/>
  <c r="M64" i="2"/>
  <c r="N64" i="2"/>
  <c r="O64" i="2"/>
  <c r="P64" i="2"/>
  <c r="Q64" i="2"/>
  <c r="R64" i="2"/>
  <c r="S64" i="2"/>
  <c r="T64" i="2"/>
  <c r="U64" i="2"/>
  <c r="L65" i="2"/>
  <c r="M65" i="2"/>
  <c r="N65" i="2"/>
  <c r="O65" i="2"/>
  <c r="P65" i="2"/>
  <c r="Q65" i="2"/>
  <c r="R65" i="2"/>
  <c r="S65" i="2"/>
  <c r="T65" i="2"/>
  <c r="U65" i="2"/>
  <c r="L66" i="2"/>
  <c r="M66" i="2"/>
  <c r="N66" i="2"/>
  <c r="O66" i="2"/>
  <c r="P66" i="2"/>
  <c r="Q66" i="2"/>
  <c r="R66" i="2"/>
  <c r="S66" i="2"/>
  <c r="T66" i="2"/>
  <c r="U66" i="2"/>
  <c r="L67" i="2"/>
  <c r="M67" i="2"/>
  <c r="N67" i="2"/>
  <c r="O67" i="2"/>
  <c r="P67" i="2"/>
  <c r="Q67" i="2"/>
  <c r="R67" i="2"/>
  <c r="S67" i="2"/>
  <c r="T67" i="2"/>
  <c r="U67" i="2"/>
  <c r="L68" i="2"/>
  <c r="M68" i="2"/>
  <c r="N68" i="2"/>
  <c r="O68" i="2"/>
  <c r="P68" i="2"/>
  <c r="Q68" i="2"/>
  <c r="R68" i="2"/>
  <c r="S68" i="2"/>
  <c r="T68" i="2"/>
  <c r="U68" i="2"/>
  <c r="L69" i="2"/>
  <c r="M69" i="2"/>
  <c r="N69" i="2"/>
  <c r="O69" i="2"/>
  <c r="P69" i="2"/>
  <c r="Q69" i="2"/>
  <c r="R69" i="2"/>
  <c r="S69" i="2"/>
  <c r="T69" i="2"/>
  <c r="U69" i="2"/>
  <c r="L70" i="2"/>
  <c r="M70" i="2"/>
  <c r="N70" i="2"/>
  <c r="O70" i="2"/>
  <c r="P70" i="2"/>
  <c r="Q70" i="2"/>
  <c r="R70" i="2"/>
  <c r="S70" i="2"/>
  <c r="T70" i="2"/>
  <c r="U70" i="2"/>
  <c r="L71" i="2"/>
  <c r="M71" i="2"/>
  <c r="N71" i="2"/>
  <c r="O71" i="2"/>
  <c r="P71" i="2"/>
  <c r="Q71" i="2"/>
  <c r="R71" i="2"/>
  <c r="S71" i="2"/>
  <c r="T71" i="2"/>
  <c r="U71" i="2"/>
  <c r="L72" i="2"/>
  <c r="M72" i="2"/>
  <c r="N72" i="2"/>
  <c r="O72" i="2"/>
  <c r="P72" i="2"/>
  <c r="Q72" i="2"/>
  <c r="R72" i="2"/>
  <c r="S72" i="2"/>
  <c r="T72" i="2"/>
  <c r="U72" i="2"/>
  <c r="L73" i="2"/>
  <c r="M73" i="2"/>
  <c r="N73" i="2"/>
  <c r="O73" i="2"/>
  <c r="P73" i="2"/>
  <c r="Q73" i="2"/>
  <c r="R73" i="2"/>
  <c r="S73" i="2"/>
  <c r="T73" i="2"/>
  <c r="U73" i="2"/>
  <c r="L74" i="2"/>
  <c r="M74" i="2"/>
  <c r="N74" i="2"/>
  <c r="O74" i="2"/>
  <c r="P74" i="2"/>
  <c r="Q74" i="2"/>
  <c r="R74" i="2"/>
  <c r="S74" i="2"/>
  <c r="T74" i="2"/>
  <c r="U74" i="2"/>
  <c r="L75" i="2"/>
  <c r="M75" i="2"/>
  <c r="N75" i="2"/>
  <c r="O75" i="2"/>
  <c r="P75" i="2"/>
  <c r="Q75" i="2"/>
  <c r="R75" i="2"/>
  <c r="S75" i="2"/>
  <c r="T75" i="2"/>
  <c r="U75" i="2"/>
  <c r="L76" i="2"/>
  <c r="M76" i="2"/>
  <c r="N76" i="2"/>
  <c r="O76" i="2"/>
  <c r="P76" i="2"/>
  <c r="Q76" i="2"/>
  <c r="R76" i="2"/>
  <c r="S76" i="2"/>
  <c r="T76" i="2"/>
  <c r="U76" i="2"/>
  <c r="L77" i="2"/>
  <c r="M77" i="2"/>
  <c r="N77" i="2"/>
  <c r="O77" i="2"/>
  <c r="P77" i="2"/>
  <c r="Q77" i="2"/>
  <c r="R77" i="2"/>
  <c r="S77" i="2"/>
  <c r="T77" i="2"/>
  <c r="U77" i="2"/>
  <c r="L78" i="2"/>
  <c r="M78" i="2"/>
  <c r="N78" i="2"/>
  <c r="O78" i="2"/>
  <c r="P78" i="2"/>
  <c r="Q78" i="2"/>
  <c r="R78" i="2"/>
  <c r="S78" i="2"/>
  <c r="T78" i="2"/>
  <c r="U78" i="2"/>
  <c r="L79" i="2"/>
  <c r="M79" i="2"/>
  <c r="N79" i="2"/>
  <c r="O79" i="2"/>
  <c r="P79" i="2"/>
  <c r="Q79" i="2"/>
  <c r="R79" i="2"/>
  <c r="S79" i="2"/>
  <c r="T79" i="2"/>
  <c r="U79" i="2"/>
  <c r="L80" i="2"/>
  <c r="M80" i="2"/>
  <c r="N80" i="2"/>
  <c r="O80" i="2"/>
  <c r="P80" i="2"/>
  <c r="Q80" i="2"/>
  <c r="R80" i="2"/>
  <c r="S80" i="2"/>
  <c r="T80" i="2"/>
  <c r="U80" i="2"/>
  <c r="L81" i="2"/>
  <c r="M81" i="2"/>
  <c r="N81" i="2"/>
  <c r="O81" i="2"/>
  <c r="P81" i="2"/>
  <c r="Q81" i="2"/>
  <c r="R81" i="2"/>
  <c r="S81" i="2"/>
  <c r="T81" i="2"/>
  <c r="U81" i="2"/>
  <c r="L82" i="2"/>
  <c r="M82" i="2"/>
  <c r="N82" i="2"/>
  <c r="O82" i="2"/>
  <c r="P82" i="2"/>
  <c r="Q82" i="2"/>
  <c r="R82" i="2"/>
  <c r="S82" i="2"/>
  <c r="T82" i="2"/>
  <c r="U82" i="2"/>
  <c r="L83" i="2"/>
  <c r="M83" i="2"/>
  <c r="N83" i="2"/>
  <c r="O83" i="2"/>
  <c r="P83" i="2"/>
  <c r="Q83" i="2"/>
  <c r="R83" i="2"/>
  <c r="S83" i="2"/>
  <c r="T83" i="2"/>
  <c r="U83" i="2"/>
  <c r="L84" i="2"/>
  <c r="M84" i="2"/>
  <c r="N84" i="2"/>
  <c r="O84" i="2"/>
  <c r="P84" i="2"/>
  <c r="Q84" i="2"/>
  <c r="R84" i="2"/>
  <c r="S84" i="2"/>
  <c r="T84" i="2"/>
  <c r="U84" i="2"/>
  <c r="L85" i="2"/>
  <c r="M85" i="2"/>
  <c r="N85" i="2"/>
  <c r="O85" i="2"/>
  <c r="P85" i="2"/>
  <c r="Q85" i="2"/>
  <c r="R85" i="2"/>
  <c r="S85" i="2"/>
  <c r="T85" i="2"/>
  <c r="U85" i="2"/>
  <c r="L86" i="2"/>
  <c r="M86" i="2"/>
  <c r="N86" i="2"/>
  <c r="O86" i="2"/>
  <c r="P86" i="2"/>
  <c r="Q86" i="2"/>
  <c r="R86" i="2"/>
  <c r="S86" i="2"/>
  <c r="T86" i="2"/>
  <c r="U86" i="2"/>
  <c r="L87" i="2"/>
  <c r="M87" i="2"/>
  <c r="N87" i="2"/>
  <c r="O87" i="2"/>
  <c r="P87" i="2"/>
  <c r="Q87" i="2"/>
  <c r="R87" i="2"/>
  <c r="S87" i="2"/>
  <c r="T87" i="2"/>
  <c r="U87" i="2"/>
  <c r="L88" i="2"/>
  <c r="M88" i="2"/>
  <c r="N88" i="2"/>
  <c r="O88" i="2"/>
  <c r="P88" i="2"/>
  <c r="Q88" i="2"/>
  <c r="R88" i="2"/>
  <c r="S88" i="2"/>
  <c r="T88" i="2"/>
  <c r="U88" i="2"/>
  <c r="L89" i="2"/>
  <c r="M89" i="2"/>
  <c r="N89" i="2"/>
  <c r="O89" i="2"/>
  <c r="P89" i="2"/>
  <c r="Q89" i="2"/>
  <c r="R89" i="2"/>
  <c r="S89" i="2"/>
  <c r="T89" i="2"/>
  <c r="U89" i="2"/>
  <c r="L90" i="2"/>
  <c r="M90" i="2"/>
  <c r="N90" i="2"/>
  <c r="O90" i="2"/>
  <c r="P90" i="2"/>
  <c r="Q90" i="2"/>
  <c r="R90" i="2"/>
  <c r="S90" i="2"/>
  <c r="T90" i="2"/>
  <c r="U90" i="2"/>
  <c r="L91" i="2"/>
  <c r="M91" i="2"/>
  <c r="N91" i="2"/>
  <c r="O91" i="2"/>
  <c r="P91" i="2"/>
  <c r="Q91" i="2"/>
  <c r="R91" i="2"/>
  <c r="S91" i="2"/>
  <c r="T91" i="2"/>
  <c r="U91" i="2"/>
  <c r="L92" i="2"/>
  <c r="M92" i="2"/>
  <c r="N92" i="2"/>
  <c r="O92" i="2"/>
  <c r="P92" i="2"/>
  <c r="Q92" i="2"/>
  <c r="R92" i="2"/>
  <c r="S92" i="2"/>
  <c r="T92" i="2"/>
  <c r="U92" i="2"/>
  <c r="L93" i="2"/>
  <c r="M93" i="2"/>
  <c r="N93" i="2"/>
  <c r="O93" i="2"/>
  <c r="P93" i="2"/>
  <c r="Q93" i="2"/>
  <c r="R93" i="2"/>
  <c r="S93" i="2"/>
  <c r="T93" i="2"/>
  <c r="U93" i="2"/>
  <c r="L94" i="2"/>
  <c r="M94" i="2"/>
  <c r="N94" i="2"/>
  <c r="O94" i="2"/>
  <c r="P94" i="2"/>
  <c r="Q94" i="2"/>
  <c r="R94" i="2"/>
  <c r="S94" i="2"/>
  <c r="T94" i="2"/>
  <c r="U94" i="2"/>
  <c r="L95" i="2"/>
  <c r="M95" i="2"/>
  <c r="N95" i="2"/>
  <c r="O95" i="2"/>
  <c r="P95" i="2"/>
  <c r="Q95" i="2"/>
  <c r="R95" i="2"/>
  <c r="S95" i="2"/>
  <c r="T95" i="2"/>
  <c r="U95" i="2"/>
  <c r="L96" i="2"/>
  <c r="M96" i="2"/>
  <c r="N96" i="2"/>
  <c r="O96" i="2"/>
  <c r="P96" i="2"/>
  <c r="Q96" i="2"/>
  <c r="R96" i="2"/>
  <c r="S96" i="2"/>
  <c r="T96" i="2"/>
  <c r="U96" i="2"/>
  <c r="L97" i="2"/>
  <c r="M97" i="2"/>
  <c r="N97" i="2"/>
  <c r="O97" i="2"/>
  <c r="P97" i="2"/>
  <c r="Q97" i="2"/>
  <c r="R97" i="2"/>
  <c r="S97" i="2"/>
  <c r="T97" i="2"/>
  <c r="U97" i="2"/>
  <c r="L98" i="2"/>
  <c r="M98" i="2"/>
  <c r="N98" i="2"/>
  <c r="O98" i="2"/>
  <c r="P98" i="2"/>
  <c r="Q98" i="2"/>
  <c r="R98" i="2"/>
  <c r="S98" i="2"/>
  <c r="T98" i="2"/>
  <c r="U98" i="2"/>
  <c r="L99" i="2"/>
  <c r="M99" i="2"/>
  <c r="N99" i="2"/>
  <c r="O99" i="2"/>
  <c r="P99" i="2"/>
  <c r="Q99" i="2"/>
  <c r="R99" i="2"/>
  <c r="S99" i="2"/>
  <c r="T99" i="2"/>
  <c r="U99" i="2"/>
  <c r="L100" i="2"/>
  <c r="M100" i="2"/>
  <c r="N100" i="2"/>
  <c r="O100" i="2"/>
  <c r="P100" i="2"/>
  <c r="Q100" i="2"/>
  <c r="R100" i="2"/>
  <c r="S100" i="2"/>
  <c r="T100" i="2"/>
  <c r="U100" i="2"/>
  <c r="L101" i="2"/>
  <c r="M101" i="2"/>
  <c r="N101" i="2"/>
  <c r="O101" i="2"/>
  <c r="P101" i="2"/>
  <c r="Q101" i="2"/>
  <c r="R101" i="2"/>
  <c r="S101" i="2"/>
  <c r="T101" i="2"/>
  <c r="U101" i="2"/>
  <c r="L102" i="2"/>
  <c r="M102" i="2"/>
  <c r="N102" i="2"/>
  <c r="O102" i="2"/>
  <c r="P102" i="2"/>
  <c r="Q102" i="2"/>
  <c r="R102" i="2"/>
  <c r="S102" i="2"/>
  <c r="T102" i="2"/>
  <c r="U102" i="2"/>
  <c r="L103" i="2"/>
  <c r="M103" i="2"/>
  <c r="N103" i="2"/>
  <c r="O103" i="2"/>
  <c r="P103" i="2"/>
  <c r="Q103" i="2"/>
  <c r="R103" i="2"/>
  <c r="S103" i="2"/>
  <c r="T103" i="2"/>
  <c r="U103" i="2"/>
  <c r="L104" i="2"/>
  <c r="M104" i="2"/>
  <c r="N104" i="2"/>
  <c r="O104" i="2"/>
  <c r="P104" i="2"/>
  <c r="Q104" i="2"/>
  <c r="R104" i="2"/>
  <c r="S104" i="2"/>
  <c r="T104" i="2"/>
  <c r="U104" i="2"/>
  <c r="L105" i="2"/>
  <c r="M105" i="2"/>
  <c r="N105" i="2"/>
  <c r="O105" i="2"/>
  <c r="P105" i="2"/>
  <c r="Q105" i="2"/>
  <c r="R105" i="2"/>
  <c r="S105" i="2"/>
  <c r="T105" i="2"/>
  <c r="U105" i="2"/>
  <c r="L106" i="2"/>
  <c r="M106" i="2"/>
  <c r="N106" i="2"/>
  <c r="O106" i="2"/>
  <c r="P106" i="2"/>
  <c r="Q106" i="2"/>
  <c r="R106" i="2"/>
  <c r="S106" i="2"/>
  <c r="T106" i="2"/>
  <c r="U106" i="2"/>
  <c r="L107" i="2"/>
  <c r="M107" i="2"/>
  <c r="N107" i="2"/>
  <c r="O107" i="2"/>
  <c r="P107" i="2"/>
  <c r="Q107" i="2"/>
  <c r="R107" i="2"/>
  <c r="S107" i="2"/>
  <c r="T107" i="2"/>
  <c r="U107" i="2"/>
  <c r="L108" i="2"/>
  <c r="M108" i="2"/>
  <c r="N108" i="2"/>
  <c r="O108" i="2"/>
  <c r="P108" i="2"/>
  <c r="Q108" i="2"/>
  <c r="R108" i="2"/>
  <c r="S108" i="2"/>
  <c r="T108" i="2"/>
  <c r="U108" i="2"/>
  <c r="L109" i="2"/>
  <c r="M109" i="2"/>
  <c r="N109" i="2"/>
  <c r="O109" i="2"/>
  <c r="P109" i="2"/>
  <c r="Q109" i="2"/>
  <c r="R109" i="2"/>
  <c r="S109" i="2"/>
  <c r="T109" i="2"/>
  <c r="U109" i="2"/>
  <c r="L110" i="2"/>
  <c r="M110" i="2"/>
  <c r="N110" i="2"/>
  <c r="O110" i="2"/>
  <c r="P110" i="2"/>
  <c r="Q110" i="2"/>
  <c r="R110" i="2"/>
  <c r="S110" i="2"/>
  <c r="T110" i="2"/>
  <c r="U110" i="2"/>
  <c r="L111" i="2"/>
  <c r="M111" i="2"/>
  <c r="N111" i="2"/>
  <c r="O111" i="2"/>
  <c r="P111" i="2"/>
  <c r="Q111" i="2"/>
  <c r="R111" i="2"/>
  <c r="S111" i="2"/>
  <c r="T111" i="2"/>
  <c r="U111" i="2"/>
  <c r="L112" i="2"/>
  <c r="M112" i="2"/>
  <c r="N112" i="2"/>
  <c r="O112" i="2"/>
  <c r="P112" i="2"/>
  <c r="Q112" i="2"/>
  <c r="R112" i="2"/>
  <c r="S112" i="2"/>
  <c r="T112" i="2"/>
  <c r="U112" i="2"/>
  <c r="L113" i="2"/>
  <c r="M113" i="2"/>
  <c r="N113" i="2"/>
  <c r="O113" i="2"/>
  <c r="P113" i="2"/>
  <c r="Q113" i="2"/>
  <c r="R113" i="2"/>
  <c r="S113" i="2"/>
  <c r="T113" i="2"/>
  <c r="U113" i="2"/>
  <c r="L114" i="2"/>
  <c r="M114" i="2"/>
  <c r="N114" i="2"/>
  <c r="O114" i="2"/>
  <c r="P114" i="2"/>
  <c r="Q114" i="2"/>
  <c r="R114" i="2"/>
  <c r="S114" i="2"/>
  <c r="T114" i="2"/>
  <c r="U114" i="2"/>
  <c r="L115" i="2"/>
  <c r="M115" i="2"/>
  <c r="N115" i="2"/>
  <c r="O115" i="2"/>
  <c r="P115" i="2"/>
  <c r="Q115" i="2"/>
  <c r="R115" i="2"/>
  <c r="S115" i="2"/>
  <c r="T115" i="2"/>
  <c r="U115" i="2"/>
  <c r="L116" i="2"/>
  <c r="M116" i="2"/>
  <c r="N116" i="2"/>
  <c r="O116" i="2"/>
  <c r="P116" i="2"/>
  <c r="Q116" i="2"/>
  <c r="R116" i="2"/>
  <c r="S116" i="2"/>
  <c r="T116" i="2"/>
  <c r="U116" i="2"/>
  <c r="L117" i="2"/>
  <c r="M117" i="2"/>
  <c r="N117" i="2"/>
  <c r="O117" i="2"/>
  <c r="P117" i="2"/>
  <c r="Q117" i="2"/>
  <c r="R117" i="2"/>
  <c r="S117" i="2"/>
  <c r="T117" i="2"/>
  <c r="U117" i="2"/>
  <c r="L118" i="2"/>
  <c r="M118" i="2"/>
  <c r="N118" i="2"/>
  <c r="O118" i="2"/>
  <c r="P118" i="2"/>
  <c r="Q118" i="2"/>
  <c r="R118" i="2"/>
  <c r="S118" i="2"/>
  <c r="T118" i="2"/>
  <c r="U118" i="2"/>
  <c r="L119" i="2"/>
  <c r="M119" i="2"/>
  <c r="N119" i="2"/>
  <c r="O119" i="2"/>
  <c r="P119" i="2"/>
  <c r="Q119" i="2"/>
  <c r="R119" i="2"/>
  <c r="S119" i="2"/>
  <c r="T119" i="2"/>
  <c r="U119" i="2"/>
  <c r="L120" i="2"/>
  <c r="M120" i="2"/>
  <c r="N120" i="2"/>
  <c r="O120" i="2"/>
  <c r="P120" i="2"/>
  <c r="Q120" i="2"/>
  <c r="R120" i="2"/>
  <c r="S120" i="2"/>
  <c r="T120" i="2"/>
  <c r="U120" i="2"/>
  <c r="L121" i="2"/>
  <c r="M121" i="2"/>
  <c r="N121" i="2"/>
  <c r="O121" i="2"/>
  <c r="P121" i="2"/>
  <c r="Q121" i="2"/>
  <c r="R121" i="2"/>
  <c r="S121" i="2"/>
  <c r="T121" i="2"/>
  <c r="U121" i="2"/>
  <c r="L122" i="2"/>
  <c r="M122" i="2"/>
  <c r="N122" i="2"/>
  <c r="O122" i="2"/>
  <c r="P122" i="2"/>
  <c r="Q122" i="2"/>
  <c r="R122" i="2"/>
  <c r="S122" i="2"/>
  <c r="T122" i="2"/>
  <c r="U122" i="2"/>
  <c r="L123" i="2"/>
  <c r="M123" i="2"/>
  <c r="N123" i="2"/>
  <c r="O123" i="2"/>
  <c r="P123" i="2"/>
  <c r="Q123" i="2"/>
  <c r="R123" i="2"/>
  <c r="S123" i="2"/>
  <c r="T123" i="2"/>
  <c r="U123" i="2"/>
  <c r="L124" i="2"/>
  <c r="M124" i="2"/>
  <c r="N124" i="2"/>
  <c r="O124" i="2"/>
  <c r="P124" i="2"/>
  <c r="Q124" i="2"/>
  <c r="R124" i="2"/>
  <c r="S124" i="2"/>
  <c r="T124" i="2"/>
  <c r="U124" i="2"/>
  <c r="L125" i="2"/>
  <c r="M125" i="2"/>
  <c r="N125" i="2"/>
  <c r="O125" i="2"/>
  <c r="P125" i="2"/>
  <c r="Q125" i="2"/>
  <c r="R125" i="2"/>
  <c r="S125" i="2"/>
  <c r="T125" i="2"/>
  <c r="U125" i="2"/>
  <c r="L126" i="2"/>
  <c r="M126" i="2"/>
  <c r="N126" i="2"/>
  <c r="O126" i="2"/>
  <c r="P126" i="2"/>
  <c r="Q126" i="2"/>
  <c r="R126" i="2"/>
  <c r="S126" i="2"/>
  <c r="T126" i="2"/>
  <c r="U126" i="2"/>
  <c r="L127" i="2"/>
  <c r="M127" i="2"/>
  <c r="N127" i="2"/>
  <c r="O127" i="2"/>
  <c r="P127" i="2"/>
  <c r="Q127" i="2"/>
  <c r="R127" i="2"/>
  <c r="S127" i="2"/>
  <c r="T127" i="2"/>
  <c r="U127" i="2"/>
  <c r="L128" i="2"/>
  <c r="M128" i="2"/>
  <c r="N128" i="2"/>
  <c r="O128" i="2"/>
  <c r="P128" i="2"/>
  <c r="Q128" i="2"/>
  <c r="R128" i="2"/>
  <c r="S128" i="2"/>
  <c r="T128" i="2"/>
  <c r="U128" i="2"/>
  <c r="L129" i="2"/>
  <c r="M129" i="2"/>
  <c r="N129" i="2"/>
  <c r="O129" i="2"/>
  <c r="P129" i="2"/>
  <c r="Q129" i="2"/>
  <c r="R129" i="2"/>
  <c r="S129" i="2"/>
  <c r="T129" i="2"/>
  <c r="U129" i="2"/>
  <c r="L130" i="2"/>
  <c r="M130" i="2"/>
  <c r="N130" i="2"/>
  <c r="O130" i="2"/>
  <c r="P130" i="2"/>
  <c r="Q130" i="2"/>
  <c r="R130" i="2"/>
  <c r="S130" i="2"/>
  <c r="T130" i="2"/>
  <c r="U130" i="2"/>
  <c r="L131" i="2"/>
  <c r="M131" i="2"/>
  <c r="N131" i="2"/>
  <c r="O131" i="2"/>
  <c r="P131" i="2"/>
  <c r="Q131" i="2"/>
  <c r="R131" i="2"/>
  <c r="S131" i="2"/>
  <c r="T131" i="2"/>
  <c r="U131" i="2"/>
  <c r="L132" i="2"/>
  <c r="M132" i="2"/>
  <c r="N132" i="2"/>
  <c r="O132" i="2"/>
  <c r="P132" i="2"/>
  <c r="Q132" i="2"/>
  <c r="R132" i="2"/>
  <c r="S132" i="2"/>
  <c r="T132" i="2"/>
  <c r="U132" i="2"/>
  <c r="L133" i="2"/>
  <c r="M133" i="2"/>
  <c r="N133" i="2"/>
  <c r="O133" i="2"/>
  <c r="P133" i="2"/>
  <c r="Q133" i="2"/>
  <c r="R133" i="2"/>
  <c r="S133" i="2"/>
  <c r="T133" i="2"/>
  <c r="U133" i="2"/>
  <c r="L134" i="2"/>
  <c r="M134" i="2"/>
  <c r="N134" i="2"/>
  <c r="O134" i="2"/>
  <c r="P134" i="2"/>
  <c r="Q134" i="2"/>
  <c r="R134" i="2"/>
  <c r="S134" i="2"/>
  <c r="T134" i="2"/>
  <c r="U134" i="2"/>
  <c r="L135" i="2"/>
  <c r="M135" i="2"/>
  <c r="N135" i="2"/>
  <c r="O135" i="2"/>
  <c r="P135" i="2"/>
  <c r="Q135" i="2"/>
  <c r="R135" i="2"/>
  <c r="S135" i="2"/>
  <c r="T135" i="2"/>
  <c r="U135" i="2"/>
  <c r="L136" i="2"/>
  <c r="M136" i="2"/>
  <c r="N136" i="2"/>
  <c r="O136" i="2"/>
  <c r="P136" i="2"/>
  <c r="Q136" i="2"/>
  <c r="R136" i="2"/>
  <c r="S136" i="2"/>
  <c r="T136" i="2"/>
  <c r="U136" i="2"/>
  <c r="L137" i="2"/>
  <c r="M137" i="2"/>
  <c r="N137" i="2"/>
  <c r="O137" i="2"/>
  <c r="P137" i="2"/>
  <c r="Q137" i="2"/>
  <c r="R137" i="2"/>
  <c r="S137" i="2"/>
  <c r="T137" i="2"/>
  <c r="U137" i="2"/>
  <c r="L138" i="2"/>
  <c r="M138" i="2"/>
  <c r="N138" i="2"/>
  <c r="O138" i="2"/>
  <c r="P138" i="2"/>
  <c r="Q138" i="2"/>
  <c r="R138" i="2"/>
  <c r="S138" i="2"/>
  <c r="T138" i="2"/>
  <c r="U138" i="2"/>
  <c r="L139" i="2"/>
  <c r="M139" i="2"/>
  <c r="N139" i="2"/>
  <c r="O139" i="2"/>
  <c r="P139" i="2"/>
  <c r="Q139" i="2"/>
  <c r="R139" i="2"/>
  <c r="S139" i="2"/>
  <c r="T139" i="2"/>
  <c r="U139" i="2"/>
  <c r="L140" i="2"/>
  <c r="M140" i="2"/>
  <c r="N140" i="2"/>
  <c r="O140" i="2"/>
  <c r="P140" i="2"/>
  <c r="Q140" i="2"/>
  <c r="R140" i="2"/>
  <c r="S140" i="2"/>
  <c r="T140" i="2"/>
  <c r="U140" i="2"/>
  <c r="L141" i="2"/>
  <c r="M141" i="2"/>
  <c r="N141" i="2"/>
  <c r="O141" i="2"/>
  <c r="P141" i="2"/>
  <c r="Q141" i="2"/>
  <c r="R141" i="2"/>
  <c r="S141" i="2"/>
  <c r="T141" i="2"/>
  <c r="U141" i="2"/>
  <c r="L142" i="2"/>
  <c r="M142" i="2"/>
  <c r="N142" i="2"/>
  <c r="O142" i="2"/>
  <c r="P142" i="2"/>
  <c r="Q142" i="2"/>
  <c r="R142" i="2"/>
  <c r="S142" i="2"/>
  <c r="T142" i="2"/>
  <c r="U142" i="2"/>
  <c r="L143" i="2"/>
  <c r="M143" i="2"/>
  <c r="N143" i="2"/>
  <c r="O143" i="2"/>
  <c r="P143" i="2"/>
  <c r="Q143" i="2"/>
  <c r="R143" i="2"/>
  <c r="S143" i="2"/>
  <c r="T143" i="2"/>
  <c r="U143" i="2"/>
  <c r="L144" i="2"/>
  <c r="M144" i="2"/>
  <c r="N144" i="2"/>
  <c r="O144" i="2"/>
  <c r="P144" i="2"/>
  <c r="Q144" i="2"/>
  <c r="R144" i="2"/>
  <c r="S144" i="2"/>
  <c r="T144" i="2"/>
  <c r="U144" i="2"/>
  <c r="L145" i="2"/>
  <c r="M145" i="2"/>
  <c r="N145" i="2"/>
  <c r="O145" i="2"/>
  <c r="P145" i="2"/>
  <c r="Q145" i="2"/>
  <c r="R145" i="2"/>
  <c r="S145" i="2"/>
  <c r="T145" i="2"/>
  <c r="U145" i="2"/>
  <c r="L146" i="2"/>
  <c r="M146" i="2"/>
  <c r="N146" i="2"/>
  <c r="O146" i="2"/>
  <c r="P146" i="2"/>
  <c r="Q146" i="2"/>
  <c r="R146" i="2"/>
  <c r="S146" i="2"/>
  <c r="T146" i="2"/>
  <c r="U146" i="2"/>
  <c r="L147" i="2"/>
  <c r="M147" i="2"/>
  <c r="N147" i="2"/>
  <c r="O147" i="2"/>
  <c r="P147" i="2"/>
  <c r="Q147" i="2"/>
  <c r="R147" i="2"/>
  <c r="S147" i="2"/>
  <c r="T147" i="2"/>
  <c r="U147" i="2"/>
  <c r="L148" i="2"/>
  <c r="M148" i="2"/>
  <c r="N148" i="2"/>
  <c r="O148" i="2"/>
  <c r="P148" i="2"/>
  <c r="Q148" i="2"/>
  <c r="R148" i="2"/>
  <c r="S148" i="2"/>
  <c r="T148" i="2"/>
  <c r="U148" i="2"/>
  <c r="L149" i="2"/>
  <c r="M149" i="2"/>
  <c r="N149" i="2"/>
  <c r="O149" i="2"/>
  <c r="P149" i="2"/>
  <c r="Q149" i="2"/>
  <c r="R149" i="2"/>
  <c r="S149" i="2"/>
  <c r="T149" i="2"/>
  <c r="U149" i="2"/>
  <c r="L150" i="2"/>
  <c r="M150" i="2"/>
  <c r="N150" i="2"/>
  <c r="O150" i="2"/>
  <c r="P150" i="2"/>
  <c r="Q150" i="2"/>
  <c r="R150" i="2"/>
  <c r="S150" i="2"/>
  <c r="T150" i="2"/>
  <c r="U150" i="2"/>
  <c r="L151" i="2"/>
  <c r="M151" i="2"/>
  <c r="N151" i="2"/>
  <c r="O151" i="2"/>
  <c r="P151" i="2"/>
  <c r="Q151" i="2"/>
  <c r="R151" i="2"/>
  <c r="S151" i="2"/>
  <c r="T151" i="2"/>
  <c r="U151" i="2"/>
  <c r="L152" i="2"/>
  <c r="M152" i="2"/>
  <c r="N152" i="2"/>
  <c r="O152" i="2"/>
  <c r="P152" i="2"/>
  <c r="Q152" i="2"/>
  <c r="R152" i="2"/>
  <c r="S152" i="2"/>
  <c r="T152" i="2"/>
  <c r="U152" i="2"/>
  <c r="L153" i="2"/>
  <c r="M153" i="2"/>
  <c r="N153" i="2"/>
  <c r="O153" i="2"/>
  <c r="P153" i="2"/>
  <c r="Q153" i="2"/>
  <c r="R153" i="2"/>
  <c r="S153" i="2"/>
  <c r="T153" i="2"/>
  <c r="U153" i="2"/>
  <c r="L154" i="2"/>
  <c r="M154" i="2"/>
  <c r="N154" i="2"/>
  <c r="O154" i="2"/>
  <c r="P154" i="2"/>
  <c r="Q154" i="2"/>
  <c r="R154" i="2"/>
  <c r="S154" i="2"/>
  <c r="T154" i="2"/>
  <c r="U154" i="2"/>
  <c r="L155" i="2"/>
  <c r="M155" i="2"/>
  <c r="N155" i="2"/>
  <c r="O155" i="2"/>
  <c r="P155" i="2"/>
  <c r="Q155" i="2"/>
  <c r="R155" i="2"/>
  <c r="S155" i="2"/>
  <c r="T155" i="2"/>
  <c r="U155" i="2"/>
  <c r="L156" i="2"/>
  <c r="M156" i="2"/>
  <c r="N156" i="2"/>
  <c r="O156" i="2"/>
  <c r="P156" i="2"/>
  <c r="Q156" i="2"/>
  <c r="R156" i="2"/>
  <c r="S156" i="2"/>
  <c r="T156" i="2"/>
  <c r="U156" i="2"/>
  <c r="L157" i="2"/>
  <c r="M157" i="2"/>
  <c r="N157" i="2"/>
  <c r="O157" i="2"/>
  <c r="P157" i="2"/>
  <c r="Q157" i="2"/>
  <c r="R157" i="2"/>
  <c r="S157" i="2"/>
  <c r="T157" i="2"/>
  <c r="U157" i="2"/>
  <c r="L158" i="2"/>
  <c r="M158" i="2"/>
  <c r="N158" i="2"/>
  <c r="O158" i="2"/>
  <c r="P158" i="2"/>
  <c r="Q158" i="2"/>
  <c r="R158" i="2"/>
  <c r="S158" i="2"/>
  <c r="T158" i="2"/>
  <c r="U158" i="2"/>
  <c r="L159" i="2"/>
  <c r="M159" i="2"/>
  <c r="N159" i="2"/>
  <c r="O159" i="2"/>
  <c r="P159" i="2"/>
  <c r="Q159" i="2"/>
  <c r="R159" i="2"/>
  <c r="S159" i="2"/>
  <c r="T159" i="2"/>
  <c r="U159" i="2"/>
  <c r="L160" i="2"/>
  <c r="M160" i="2"/>
  <c r="N160" i="2"/>
  <c r="O160" i="2"/>
  <c r="P160" i="2"/>
  <c r="Q160" i="2"/>
  <c r="R160" i="2"/>
  <c r="S160" i="2"/>
  <c r="T160" i="2"/>
  <c r="U160" i="2"/>
  <c r="L161" i="2"/>
  <c r="M161" i="2"/>
  <c r="N161" i="2"/>
  <c r="O161" i="2"/>
  <c r="P161" i="2"/>
  <c r="Q161" i="2"/>
  <c r="R161" i="2"/>
  <c r="S161" i="2"/>
  <c r="T161" i="2"/>
  <c r="U161" i="2"/>
  <c r="L162" i="2"/>
  <c r="M162" i="2"/>
  <c r="N162" i="2"/>
  <c r="O162" i="2"/>
  <c r="P162" i="2"/>
  <c r="Q162" i="2"/>
  <c r="R162" i="2"/>
  <c r="S162" i="2"/>
  <c r="T162" i="2"/>
  <c r="U162" i="2"/>
  <c r="L163" i="2"/>
  <c r="M163" i="2"/>
  <c r="N163" i="2"/>
  <c r="O163" i="2"/>
  <c r="P163" i="2"/>
  <c r="Q163" i="2"/>
  <c r="R163" i="2"/>
  <c r="S163" i="2"/>
  <c r="T163" i="2"/>
  <c r="U163" i="2"/>
  <c r="L164" i="2"/>
  <c r="M164" i="2"/>
  <c r="N164" i="2"/>
  <c r="O164" i="2"/>
  <c r="P164" i="2"/>
  <c r="Q164" i="2"/>
  <c r="R164" i="2"/>
  <c r="S164" i="2"/>
  <c r="T164" i="2"/>
  <c r="U164" i="2"/>
  <c r="L165" i="2"/>
  <c r="M165" i="2"/>
  <c r="N165" i="2"/>
  <c r="O165" i="2"/>
  <c r="P165" i="2"/>
  <c r="Q165" i="2"/>
  <c r="R165" i="2"/>
  <c r="S165" i="2"/>
  <c r="T165" i="2"/>
  <c r="U165" i="2"/>
  <c r="L166" i="2"/>
  <c r="M166" i="2"/>
  <c r="N166" i="2"/>
  <c r="O166" i="2"/>
  <c r="P166" i="2"/>
  <c r="Q166" i="2"/>
  <c r="R166" i="2"/>
  <c r="S166" i="2"/>
  <c r="T166" i="2"/>
  <c r="U166" i="2"/>
  <c r="L167" i="2"/>
  <c r="M167" i="2"/>
  <c r="N167" i="2"/>
  <c r="O167" i="2"/>
  <c r="P167" i="2"/>
  <c r="Q167" i="2"/>
  <c r="R167" i="2"/>
  <c r="S167" i="2"/>
  <c r="T167" i="2"/>
  <c r="U167" i="2"/>
  <c r="L168" i="2"/>
  <c r="M168" i="2"/>
  <c r="N168" i="2"/>
  <c r="O168" i="2"/>
  <c r="P168" i="2"/>
  <c r="Q168" i="2"/>
  <c r="R168" i="2"/>
  <c r="S168" i="2"/>
  <c r="T168" i="2"/>
  <c r="U168" i="2"/>
  <c r="L169" i="2"/>
  <c r="M169" i="2"/>
  <c r="N169" i="2"/>
  <c r="O169" i="2"/>
  <c r="P169" i="2"/>
  <c r="Q169" i="2"/>
  <c r="R169" i="2"/>
  <c r="S169" i="2"/>
  <c r="T169" i="2"/>
  <c r="U169" i="2"/>
  <c r="L170" i="2"/>
  <c r="M170" i="2"/>
  <c r="N170" i="2"/>
  <c r="O170" i="2"/>
  <c r="P170" i="2"/>
  <c r="Q170" i="2"/>
  <c r="R170" i="2"/>
  <c r="S170" i="2"/>
  <c r="T170" i="2"/>
  <c r="U170" i="2"/>
  <c r="L171" i="2"/>
  <c r="M171" i="2"/>
  <c r="N171" i="2"/>
  <c r="O171" i="2"/>
  <c r="P171" i="2"/>
  <c r="Q171" i="2"/>
  <c r="R171" i="2"/>
  <c r="S171" i="2"/>
  <c r="T171" i="2"/>
  <c r="U171" i="2"/>
  <c r="L172" i="2"/>
  <c r="M172" i="2"/>
  <c r="N172" i="2"/>
  <c r="O172" i="2"/>
  <c r="P172" i="2"/>
  <c r="Q172" i="2"/>
  <c r="R172" i="2"/>
  <c r="S172" i="2"/>
  <c r="T172" i="2"/>
  <c r="U172" i="2"/>
  <c r="L173" i="2"/>
  <c r="M173" i="2"/>
  <c r="N173" i="2"/>
  <c r="O173" i="2"/>
  <c r="P173" i="2"/>
  <c r="Q173" i="2"/>
  <c r="R173" i="2"/>
  <c r="S173" i="2"/>
  <c r="T173" i="2"/>
  <c r="U173" i="2"/>
  <c r="L174" i="2"/>
  <c r="M174" i="2"/>
  <c r="N174" i="2"/>
  <c r="O174" i="2"/>
  <c r="P174" i="2"/>
  <c r="Q174" i="2"/>
  <c r="R174" i="2"/>
  <c r="S174" i="2"/>
  <c r="T174" i="2"/>
  <c r="U174" i="2"/>
  <c r="L175" i="2"/>
  <c r="M175" i="2"/>
  <c r="N175" i="2"/>
  <c r="O175" i="2"/>
  <c r="P175" i="2"/>
  <c r="Q175" i="2"/>
  <c r="R175" i="2"/>
  <c r="S175" i="2"/>
  <c r="T175" i="2"/>
  <c r="U175" i="2"/>
  <c r="L176" i="2"/>
  <c r="M176" i="2"/>
  <c r="N176" i="2"/>
  <c r="O176" i="2"/>
  <c r="P176" i="2"/>
  <c r="Q176" i="2"/>
  <c r="R176" i="2"/>
  <c r="S176" i="2"/>
  <c r="T176" i="2"/>
  <c r="U176" i="2"/>
  <c r="L177" i="2"/>
  <c r="M177" i="2"/>
  <c r="N177" i="2"/>
  <c r="O177" i="2"/>
  <c r="P177" i="2"/>
  <c r="Q177" i="2"/>
  <c r="R177" i="2"/>
  <c r="S177" i="2"/>
  <c r="T177" i="2"/>
  <c r="U177" i="2"/>
  <c r="L178" i="2"/>
  <c r="M178" i="2"/>
  <c r="N178" i="2"/>
  <c r="O178" i="2"/>
  <c r="P178" i="2"/>
  <c r="Q178" i="2"/>
  <c r="R178" i="2"/>
  <c r="S178" i="2"/>
  <c r="T178" i="2"/>
  <c r="U178" i="2"/>
  <c r="L179" i="2"/>
  <c r="M179" i="2"/>
  <c r="N179" i="2"/>
  <c r="O179" i="2"/>
  <c r="P179" i="2"/>
  <c r="Q179" i="2"/>
  <c r="R179" i="2"/>
  <c r="S179" i="2"/>
  <c r="T179" i="2"/>
  <c r="U179" i="2"/>
  <c r="L180" i="2"/>
  <c r="M180" i="2"/>
  <c r="N180" i="2"/>
  <c r="O180" i="2"/>
  <c r="P180" i="2"/>
  <c r="Q180" i="2"/>
  <c r="R180" i="2"/>
  <c r="S180" i="2"/>
  <c r="T180" i="2"/>
  <c r="U180" i="2"/>
  <c r="L181" i="2"/>
  <c r="M181" i="2"/>
  <c r="N181" i="2"/>
  <c r="O181" i="2"/>
  <c r="P181" i="2"/>
  <c r="Q181" i="2"/>
  <c r="R181" i="2"/>
  <c r="S181" i="2"/>
  <c r="T181" i="2"/>
  <c r="U181" i="2"/>
  <c r="L182" i="2"/>
  <c r="M182" i="2"/>
  <c r="N182" i="2"/>
  <c r="O182" i="2"/>
  <c r="P182" i="2"/>
  <c r="Q182" i="2"/>
  <c r="R182" i="2"/>
  <c r="S182" i="2"/>
  <c r="T182" i="2"/>
  <c r="U182" i="2"/>
  <c r="L183" i="2"/>
  <c r="M183" i="2"/>
  <c r="N183" i="2"/>
  <c r="O183" i="2"/>
  <c r="P183" i="2"/>
  <c r="Q183" i="2"/>
  <c r="R183" i="2"/>
  <c r="S183" i="2"/>
  <c r="T183" i="2"/>
  <c r="U183" i="2"/>
  <c r="L184" i="2"/>
  <c r="M184" i="2"/>
  <c r="N184" i="2"/>
  <c r="O184" i="2"/>
  <c r="P184" i="2"/>
  <c r="Q184" i="2"/>
  <c r="R184" i="2"/>
  <c r="S184" i="2"/>
  <c r="T184" i="2"/>
  <c r="U184" i="2"/>
  <c r="L185" i="2"/>
  <c r="M185" i="2"/>
  <c r="N185" i="2"/>
  <c r="O185" i="2"/>
  <c r="P185" i="2"/>
  <c r="Q185" i="2"/>
  <c r="R185" i="2"/>
  <c r="S185" i="2"/>
  <c r="T185" i="2"/>
  <c r="U185" i="2"/>
  <c r="L186" i="2"/>
  <c r="M186" i="2"/>
  <c r="N186" i="2"/>
  <c r="O186" i="2"/>
  <c r="P186" i="2"/>
  <c r="Q186" i="2"/>
  <c r="R186" i="2"/>
  <c r="S186" i="2"/>
  <c r="T186" i="2"/>
  <c r="U186" i="2"/>
  <c r="L187" i="2"/>
  <c r="M187" i="2"/>
  <c r="N187" i="2"/>
  <c r="O187" i="2"/>
  <c r="P187" i="2"/>
  <c r="Q187" i="2"/>
  <c r="R187" i="2"/>
  <c r="S187" i="2"/>
  <c r="T187" i="2"/>
  <c r="U187" i="2"/>
  <c r="L188" i="2"/>
  <c r="M188" i="2"/>
  <c r="N188" i="2"/>
  <c r="O188" i="2"/>
  <c r="P188" i="2"/>
  <c r="Q188" i="2"/>
  <c r="R188" i="2"/>
  <c r="S188" i="2"/>
  <c r="T188" i="2"/>
  <c r="U188" i="2"/>
  <c r="L189" i="2"/>
  <c r="M189" i="2"/>
  <c r="N189" i="2"/>
  <c r="O189" i="2"/>
  <c r="P189" i="2"/>
  <c r="Q189" i="2"/>
  <c r="R189" i="2"/>
  <c r="S189" i="2"/>
  <c r="T189" i="2"/>
  <c r="U189" i="2"/>
  <c r="L190" i="2"/>
  <c r="M190" i="2"/>
  <c r="N190" i="2"/>
  <c r="O190" i="2"/>
  <c r="P190" i="2"/>
  <c r="Q190" i="2"/>
  <c r="R190" i="2"/>
  <c r="S190" i="2"/>
  <c r="T190" i="2"/>
  <c r="U190" i="2"/>
  <c r="L191" i="2"/>
  <c r="M191" i="2"/>
  <c r="N191" i="2"/>
  <c r="O191" i="2"/>
  <c r="P191" i="2"/>
  <c r="Q191" i="2"/>
  <c r="R191" i="2"/>
  <c r="S191" i="2"/>
  <c r="T191" i="2"/>
  <c r="U191" i="2"/>
  <c r="L192" i="2"/>
  <c r="M192" i="2"/>
  <c r="N192" i="2"/>
  <c r="O192" i="2"/>
  <c r="P192" i="2"/>
  <c r="Q192" i="2"/>
  <c r="R192" i="2"/>
  <c r="S192" i="2"/>
  <c r="T192" i="2"/>
  <c r="U192" i="2"/>
  <c r="L193" i="2"/>
  <c r="M193" i="2"/>
  <c r="N193" i="2"/>
  <c r="O193" i="2"/>
  <c r="P193" i="2"/>
  <c r="Q193" i="2"/>
  <c r="R193" i="2"/>
  <c r="S193" i="2"/>
  <c r="T193" i="2"/>
  <c r="U193" i="2"/>
  <c r="L194" i="2"/>
  <c r="M194" i="2"/>
  <c r="N194" i="2"/>
  <c r="O194" i="2"/>
  <c r="P194" i="2"/>
  <c r="Q194" i="2"/>
  <c r="R194" i="2"/>
  <c r="S194" i="2"/>
  <c r="T194" i="2"/>
  <c r="U194" i="2"/>
  <c r="L195" i="2"/>
  <c r="M195" i="2"/>
  <c r="N195" i="2"/>
  <c r="O195" i="2"/>
  <c r="P195" i="2"/>
  <c r="Q195" i="2"/>
  <c r="R195" i="2"/>
  <c r="S195" i="2"/>
  <c r="T195" i="2"/>
  <c r="U195" i="2"/>
  <c r="L196" i="2"/>
  <c r="M196" i="2"/>
  <c r="N196" i="2"/>
  <c r="O196" i="2"/>
  <c r="P196" i="2"/>
  <c r="Q196" i="2"/>
  <c r="R196" i="2"/>
  <c r="S196" i="2"/>
  <c r="T196" i="2"/>
  <c r="U196" i="2"/>
  <c r="L197" i="2"/>
  <c r="M197" i="2"/>
  <c r="N197" i="2"/>
  <c r="O197" i="2"/>
  <c r="P197" i="2"/>
  <c r="Q197" i="2"/>
  <c r="R197" i="2"/>
  <c r="S197" i="2"/>
  <c r="T197" i="2"/>
  <c r="U197" i="2"/>
  <c r="L198" i="2"/>
  <c r="M198" i="2"/>
  <c r="N198" i="2"/>
  <c r="O198" i="2"/>
  <c r="P198" i="2"/>
  <c r="Q198" i="2"/>
  <c r="R198" i="2"/>
  <c r="S198" i="2"/>
  <c r="T198" i="2"/>
  <c r="U198" i="2"/>
  <c r="L199" i="2"/>
  <c r="M199" i="2"/>
  <c r="N199" i="2"/>
  <c r="O199" i="2"/>
  <c r="P199" i="2"/>
  <c r="Q199" i="2"/>
  <c r="R199" i="2"/>
  <c r="S199" i="2"/>
  <c r="T199" i="2"/>
  <c r="U199" i="2"/>
  <c r="L200" i="2"/>
  <c r="M200" i="2"/>
  <c r="N200" i="2"/>
  <c r="O200" i="2"/>
  <c r="P200" i="2"/>
  <c r="Q200" i="2"/>
  <c r="R200" i="2"/>
  <c r="S200" i="2"/>
  <c r="T200" i="2"/>
  <c r="U200" i="2"/>
  <c r="L201" i="2"/>
  <c r="M201" i="2"/>
  <c r="N201" i="2"/>
  <c r="O201" i="2"/>
  <c r="P201" i="2"/>
  <c r="Q201" i="2"/>
  <c r="R201" i="2"/>
  <c r="S201" i="2"/>
  <c r="T201" i="2"/>
  <c r="U201" i="2"/>
  <c r="L202" i="2"/>
  <c r="M202" i="2"/>
  <c r="N202" i="2"/>
  <c r="O202" i="2"/>
  <c r="P202" i="2"/>
  <c r="Q202" i="2"/>
  <c r="R202" i="2"/>
  <c r="S202" i="2"/>
  <c r="T202" i="2"/>
  <c r="U202" i="2"/>
  <c r="L203" i="2"/>
  <c r="M203" i="2"/>
  <c r="N203" i="2"/>
  <c r="O203" i="2"/>
  <c r="P203" i="2"/>
  <c r="Q203" i="2"/>
  <c r="R203" i="2"/>
  <c r="S203" i="2"/>
  <c r="T203" i="2"/>
  <c r="U203" i="2"/>
  <c r="L204" i="2"/>
  <c r="M204" i="2"/>
  <c r="N204" i="2"/>
  <c r="O204" i="2"/>
  <c r="P204" i="2"/>
  <c r="Q204" i="2"/>
  <c r="R204" i="2"/>
  <c r="S204" i="2"/>
  <c r="T204" i="2"/>
  <c r="U204" i="2"/>
  <c r="L205" i="2"/>
  <c r="M205" i="2"/>
  <c r="N205" i="2"/>
  <c r="O205" i="2"/>
  <c r="P205" i="2"/>
  <c r="Q205" i="2"/>
  <c r="R205" i="2"/>
  <c r="S205" i="2"/>
  <c r="T205" i="2"/>
  <c r="U205" i="2"/>
  <c r="L206" i="2"/>
  <c r="M206" i="2"/>
  <c r="N206" i="2"/>
  <c r="O206" i="2"/>
  <c r="P206" i="2"/>
  <c r="Q206" i="2"/>
  <c r="R206" i="2"/>
  <c r="S206" i="2"/>
  <c r="T206" i="2"/>
  <c r="U206" i="2"/>
  <c r="L207" i="2"/>
  <c r="M207" i="2"/>
  <c r="N207" i="2"/>
  <c r="O207" i="2"/>
  <c r="P207" i="2"/>
  <c r="Q207" i="2"/>
  <c r="R207" i="2"/>
  <c r="S207" i="2"/>
  <c r="T207" i="2"/>
  <c r="U207" i="2"/>
  <c r="L208" i="2"/>
  <c r="M208" i="2"/>
  <c r="N208" i="2"/>
  <c r="O208" i="2"/>
  <c r="P208" i="2"/>
  <c r="Q208" i="2"/>
  <c r="R208" i="2"/>
  <c r="S208" i="2"/>
  <c r="T208" i="2"/>
  <c r="U208" i="2"/>
  <c r="L209" i="2"/>
  <c r="M209" i="2"/>
  <c r="N209" i="2"/>
  <c r="O209" i="2"/>
  <c r="P209" i="2"/>
  <c r="Q209" i="2"/>
  <c r="R209" i="2"/>
  <c r="S209" i="2"/>
  <c r="T209" i="2"/>
  <c r="U209" i="2"/>
  <c r="L210" i="2"/>
  <c r="M210" i="2"/>
  <c r="N210" i="2"/>
  <c r="O210" i="2"/>
  <c r="P210" i="2"/>
  <c r="Q210" i="2"/>
  <c r="R210" i="2"/>
  <c r="S210" i="2"/>
  <c r="T210" i="2"/>
  <c r="U210" i="2"/>
  <c r="L211" i="2"/>
  <c r="M211" i="2"/>
  <c r="N211" i="2"/>
  <c r="O211" i="2"/>
  <c r="P211" i="2"/>
  <c r="Q211" i="2"/>
  <c r="R211" i="2"/>
  <c r="S211" i="2"/>
  <c r="T211" i="2"/>
  <c r="U211" i="2"/>
  <c r="L212" i="2"/>
  <c r="M212" i="2"/>
  <c r="N212" i="2"/>
  <c r="O212" i="2"/>
  <c r="P212" i="2"/>
  <c r="Q212" i="2"/>
  <c r="R212" i="2"/>
  <c r="S212" i="2"/>
  <c r="T212" i="2"/>
  <c r="U212" i="2"/>
  <c r="L213" i="2"/>
  <c r="M213" i="2"/>
  <c r="N213" i="2"/>
  <c r="O213" i="2"/>
  <c r="P213" i="2"/>
  <c r="Q213" i="2"/>
  <c r="R213" i="2"/>
  <c r="S213" i="2"/>
  <c r="T213" i="2"/>
  <c r="U213" i="2"/>
  <c r="L214" i="2"/>
  <c r="M214" i="2"/>
  <c r="N214" i="2"/>
  <c r="O214" i="2"/>
  <c r="P214" i="2"/>
  <c r="Q214" i="2"/>
  <c r="R214" i="2"/>
  <c r="S214" i="2"/>
  <c r="T214" i="2"/>
  <c r="U214" i="2"/>
  <c r="L215" i="2"/>
  <c r="M215" i="2"/>
  <c r="N215" i="2"/>
  <c r="O215" i="2"/>
  <c r="P215" i="2"/>
  <c r="Q215" i="2"/>
  <c r="R215" i="2"/>
  <c r="S215" i="2"/>
  <c r="T215" i="2"/>
  <c r="U215" i="2"/>
  <c r="L216" i="2"/>
  <c r="M216" i="2"/>
  <c r="N216" i="2"/>
  <c r="O216" i="2"/>
  <c r="P216" i="2"/>
  <c r="Q216" i="2"/>
  <c r="R216" i="2"/>
  <c r="S216" i="2"/>
  <c r="T216" i="2"/>
  <c r="U216" i="2"/>
  <c r="L217" i="2"/>
  <c r="M217" i="2"/>
  <c r="N217" i="2"/>
  <c r="O217" i="2"/>
  <c r="P217" i="2"/>
  <c r="Q217" i="2"/>
  <c r="R217" i="2"/>
  <c r="S217" i="2"/>
  <c r="T217" i="2"/>
  <c r="U217" i="2"/>
  <c r="L218" i="2"/>
  <c r="M218" i="2"/>
  <c r="N218" i="2"/>
  <c r="O218" i="2"/>
  <c r="P218" i="2"/>
  <c r="Q218" i="2"/>
  <c r="R218" i="2"/>
  <c r="S218" i="2"/>
  <c r="T218" i="2"/>
  <c r="U218" i="2"/>
  <c r="L219" i="2"/>
  <c r="M219" i="2"/>
  <c r="N219" i="2"/>
  <c r="O219" i="2"/>
  <c r="P219" i="2"/>
  <c r="Q219" i="2"/>
  <c r="R219" i="2"/>
  <c r="S219" i="2"/>
  <c r="T219" i="2"/>
  <c r="U219" i="2"/>
  <c r="L220" i="2"/>
  <c r="M220" i="2"/>
  <c r="N220" i="2"/>
  <c r="O220" i="2"/>
  <c r="P220" i="2"/>
  <c r="Q220" i="2"/>
  <c r="R220" i="2"/>
  <c r="S220" i="2"/>
  <c r="T220" i="2"/>
  <c r="U220" i="2"/>
  <c r="L221" i="2"/>
  <c r="M221" i="2"/>
  <c r="N221" i="2"/>
  <c r="O221" i="2"/>
  <c r="P221" i="2"/>
  <c r="Q221" i="2"/>
  <c r="R221" i="2"/>
  <c r="S221" i="2"/>
  <c r="T221" i="2"/>
  <c r="U221" i="2"/>
  <c r="L222" i="2"/>
  <c r="M222" i="2"/>
  <c r="N222" i="2"/>
  <c r="O222" i="2"/>
  <c r="P222" i="2"/>
  <c r="Q222" i="2"/>
  <c r="R222" i="2"/>
  <c r="S222" i="2"/>
  <c r="T222" i="2"/>
  <c r="U222" i="2"/>
  <c r="L223" i="2"/>
  <c r="M223" i="2"/>
  <c r="N223" i="2"/>
  <c r="O223" i="2"/>
  <c r="P223" i="2"/>
  <c r="Q223" i="2"/>
  <c r="R223" i="2"/>
  <c r="S223" i="2"/>
  <c r="T223" i="2"/>
  <c r="U223" i="2"/>
  <c r="L224" i="2"/>
  <c r="M224" i="2"/>
  <c r="N224" i="2"/>
  <c r="O224" i="2"/>
  <c r="P224" i="2"/>
  <c r="Q224" i="2"/>
  <c r="R224" i="2"/>
  <c r="S224" i="2"/>
  <c r="T224" i="2"/>
  <c r="U224" i="2"/>
  <c r="L225" i="2"/>
  <c r="M225" i="2"/>
  <c r="N225" i="2"/>
  <c r="O225" i="2"/>
  <c r="P225" i="2"/>
  <c r="Q225" i="2"/>
  <c r="R225" i="2"/>
  <c r="S225" i="2"/>
  <c r="T225" i="2"/>
  <c r="U225" i="2"/>
  <c r="L226" i="2"/>
  <c r="M226" i="2"/>
  <c r="N226" i="2"/>
  <c r="O226" i="2"/>
  <c r="P226" i="2"/>
  <c r="Q226" i="2"/>
  <c r="R226" i="2"/>
  <c r="S226" i="2"/>
  <c r="T226" i="2"/>
  <c r="U226" i="2"/>
  <c r="L227" i="2"/>
  <c r="M227" i="2"/>
  <c r="N227" i="2"/>
  <c r="O227" i="2"/>
  <c r="P227" i="2"/>
  <c r="Q227" i="2"/>
  <c r="R227" i="2"/>
  <c r="S227" i="2"/>
  <c r="T227" i="2"/>
  <c r="U227" i="2"/>
  <c r="L228" i="2"/>
  <c r="M228" i="2"/>
  <c r="N228" i="2"/>
  <c r="O228" i="2"/>
  <c r="P228" i="2"/>
  <c r="Q228" i="2"/>
  <c r="R228" i="2"/>
  <c r="S228" i="2"/>
  <c r="T228" i="2"/>
  <c r="U228" i="2"/>
  <c r="L229" i="2"/>
  <c r="M229" i="2"/>
  <c r="N229" i="2"/>
  <c r="O229" i="2"/>
  <c r="P229" i="2"/>
  <c r="Q229" i="2"/>
  <c r="R229" i="2"/>
  <c r="S229" i="2"/>
  <c r="T229" i="2"/>
  <c r="U229" i="2"/>
  <c r="L230" i="2"/>
  <c r="M230" i="2"/>
  <c r="N230" i="2"/>
  <c r="O230" i="2"/>
  <c r="P230" i="2"/>
  <c r="Q230" i="2"/>
  <c r="R230" i="2"/>
  <c r="S230" i="2"/>
  <c r="T230" i="2"/>
  <c r="U230" i="2"/>
  <c r="L231" i="2"/>
  <c r="M231" i="2"/>
  <c r="N231" i="2"/>
  <c r="O231" i="2"/>
  <c r="P231" i="2"/>
  <c r="Q231" i="2"/>
  <c r="R231" i="2"/>
  <c r="S231" i="2"/>
  <c r="T231" i="2"/>
  <c r="U231" i="2"/>
  <c r="L232" i="2"/>
  <c r="M232" i="2"/>
  <c r="N232" i="2"/>
  <c r="O232" i="2"/>
  <c r="P232" i="2"/>
  <c r="Q232" i="2"/>
  <c r="R232" i="2"/>
  <c r="S232" i="2"/>
  <c r="T232" i="2"/>
  <c r="U232" i="2"/>
  <c r="L233" i="2"/>
  <c r="M233" i="2"/>
  <c r="N233" i="2"/>
  <c r="O233" i="2"/>
  <c r="P233" i="2"/>
  <c r="Q233" i="2"/>
  <c r="R233" i="2"/>
  <c r="S233" i="2"/>
  <c r="T233" i="2"/>
  <c r="U233" i="2"/>
  <c r="L234" i="2"/>
  <c r="M234" i="2"/>
  <c r="N234" i="2"/>
  <c r="O234" i="2"/>
  <c r="P234" i="2"/>
  <c r="Q234" i="2"/>
  <c r="R234" i="2"/>
  <c r="S234" i="2"/>
  <c r="T234" i="2"/>
  <c r="U234" i="2"/>
  <c r="L235" i="2"/>
  <c r="M235" i="2"/>
  <c r="N235" i="2"/>
  <c r="O235" i="2"/>
  <c r="P235" i="2"/>
  <c r="Q235" i="2"/>
  <c r="R235" i="2"/>
  <c r="S235" i="2"/>
  <c r="T235" i="2"/>
  <c r="U235" i="2"/>
  <c r="L236" i="2"/>
  <c r="M236" i="2"/>
  <c r="N236" i="2"/>
  <c r="O236" i="2"/>
  <c r="P236" i="2"/>
  <c r="Q236" i="2"/>
  <c r="R236" i="2"/>
  <c r="S236" i="2"/>
  <c r="T236" i="2"/>
  <c r="U236" i="2"/>
  <c r="L237" i="2"/>
  <c r="M237" i="2"/>
  <c r="N237" i="2"/>
  <c r="O237" i="2"/>
  <c r="P237" i="2"/>
  <c r="Q237" i="2"/>
  <c r="R237" i="2"/>
  <c r="S237" i="2"/>
  <c r="T237" i="2"/>
  <c r="U237" i="2"/>
  <c r="L238" i="2"/>
  <c r="M238" i="2"/>
  <c r="N238" i="2"/>
  <c r="O238" i="2"/>
  <c r="P238" i="2"/>
  <c r="Q238" i="2"/>
  <c r="R238" i="2"/>
  <c r="S238" i="2"/>
  <c r="T238" i="2"/>
  <c r="U238" i="2"/>
  <c r="L239" i="2"/>
  <c r="M239" i="2"/>
  <c r="N239" i="2"/>
  <c r="O239" i="2"/>
  <c r="P239" i="2"/>
  <c r="Q239" i="2"/>
  <c r="R239" i="2"/>
  <c r="S239" i="2"/>
  <c r="T239" i="2"/>
  <c r="U239" i="2"/>
  <c r="L240" i="2"/>
  <c r="M240" i="2"/>
  <c r="N240" i="2"/>
  <c r="O240" i="2"/>
  <c r="P240" i="2"/>
  <c r="Q240" i="2"/>
  <c r="R240" i="2"/>
  <c r="S240" i="2"/>
  <c r="T240" i="2"/>
  <c r="U240" i="2"/>
  <c r="L241" i="2"/>
  <c r="M241" i="2"/>
  <c r="N241" i="2"/>
  <c r="O241" i="2"/>
  <c r="P241" i="2"/>
  <c r="Q241" i="2"/>
  <c r="R241" i="2"/>
  <c r="S241" i="2"/>
  <c r="T241" i="2"/>
  <c r="U241" i="2"/>
  <c r="L242" i="2"/>
  <c r="M242" i="2"/>
  <c r="N242" i="2"/>
  <c r="O242" i="2"/>
  <c r="P242" i="2"/>
  <c r="Q242" i="2"/>
  <c r="R242" i="2"/>
  <c r="S242" i="2"/>
  <c r="T242" i="2"/>
  <c r="U242" i="2"/>
  <c r="L243" i="2"/>
  <c r="M243" i="2"/>
  <c r="N243" i="2"/>
  <c r="O243" i="2"/>
  <c r="P243" i="2"/>
  <c r="Q243" i="2"/>
  <c r="R243" i="2"/>
  <c r="S243" i="2"/>
  <c r="T243" i="2"/>
  <c r="U243" i="2"/>
  <c r="L244" i="2"/>
  <c r="M244" i="2"/>
  <c r="N244" i="2"/>
  <c r="O244" i="2"/>
  <c r="P244" i="2"/>
  <c r="Q244" i="2"/>
  <c r="R244" i="2"/>
  <c r="S244" i="2"/>
  <c r="T244" i="2"/>
  <c r="U244" i="2"/>
  <c r="L245" i="2"/>
  <c r="M245" i="2"/>
  <c r="N245" i="2"/>
  <c r="O245" i="2"/>
  <c r="P245" i="2"/>
  <c r="Q245" i="2"/>
  <c r="R245" i="2"/>
  <c r="S245" i="2"/>
  <c r="T245" i="2"/>
  <c r="U245" i="2"/>
  <c r="L246" i="2"/>
  <c r="M246" i="2"/>
  <c r="N246" i="2"/>
  <c r="O246" i="2"/>
  <c r="P246" i="2"/>
  <c r="Q246" i="2"/>
  <c r="R246" i="2"/>
  <c r="S246" i="2"/>
  <c r="T246" i="2"/>
  <c r="U246" i="2"/>
  <c r="L247" i="2"/>
  <c r="M247" i="2"/>
  <c r="N247" i="2"/>
  <c r="O247" i="2"/>
  <c r="P247" i="2"/>
  <c r="Q247" i="2"/>
  <c r="R247" i="2"/>
  <c r="S247" i="2"/>
  <c r="T247" i="2"/>
  <c r="U247" i="2"/>
  <c r="L248" i="2"/>
  <c r="M248" i="2"/>
  <c r="N248" i="2"/>
  <c r="O248" i="2"/>
  <c r="P248" i="2"/>
  <c r="Q248" i="2"/>
  <c r="R248" i="2"/>
  <c r="S248" i="2"/>
  <c r="T248" i="2"/>
  <c r="U248" i="2"/>
  <c r="L249" i="2"/>
  <c r="M249" i="2"/>
  <c r="N249" i="2"/>
  <c r="O249" i="2"/>
  <c r="P249" i="2"/>
  <c r="Q249" i="2"/>
  <c r="R249" i="2"/>
  <c r="S249" i="2"/>
  <c r="T249" i="2"/>
  <c r="U249" i="2"/>
  <c r="L250" i="2"/>
  <c r="M250" i="2"/>
  <c r="N250" i="2"/>
  <c r="O250" i="2"/>
  <c r="P250" i="2"/>
  <c r="Q250" i="2"/>
  <c r="R250" i="2"/>
  <c r="S250" i="2"/>
  <c r="T250" i="2"/>
  <c r="U250" i="2"/>
  <c r="L251" i="2"/>
  <c r="M251" i="2"/>
  <c r="N251" i="2"/>
  <c r="O251" i="2"/>
  <c r="P251" i="2"/>
  <c r="Q251" i="2"/>
  <c r="R251" i="2"/>
  <c r="S251" i="2"/>
  <c r="T251" i="2"/>
  <c r="U251" i="2"/>
  <c r="L252" i="2"/>
  <c r="M252" i="2"/>
  <c r="N252" i="2"/>
  <c r="O252" i="2"/>
  <c r="P252" i="2"/>
  <c r="Q252" i="2"/>
  <c r="R252" i="2"/>
  <c r="S252" i="2"/>
  <c r="T252" i="2"/>
  <c r="U252" i="2"/>
  <c r="L253" i="2"/>
  <c r="M253" i="2"/>
  <c r="N253" i="2"/>
  <c r="O253" i="2"/>
  <c r="P253" i="2"/>
  <c r="Q253" i="2"/>
  <c r="R253" i="2"/>
  <c r="S253" i="2"/>
  <c r="T253" i="2"/>
  <c r="U253" i="2"/>
  <c r="L254" i="2"/>
  <c r="M254" i="2"/>
  <c r="N254" i="2"/>
  <c r="O254" i="2"/>
  <c r="P254" i="2"/>
  <c r="Q254" i="2"/>
  <c r="R254" i="2"/>
  <c r="S254" i="2"/>
  <c r="T254" i="2"/>
  <c r="U254" i="2"/>
  <c r="L255" i="2"/>
  <c r="M255" i="2"/>
  <c r="N255" i="2"/>
  <c r="O255" i="2"/>
  <c r="P255" i="2"/>
  <c r="Q255" i="2"/>
  <c r="R255" i="2"/>
  <c r="S255" i="2"/>
  <c r="T255" i="2"/>
  <c r="U255" i="2"/>
  <c r="L256" i="2"/>
  <c r="M256" i="2"/>
  <c r="N256" i="2"/>
  <c r="O256" i="2"/>
  <c r="P256" i="2"/>
  <c r="Q256" i="2"/>
  <c r="R256" i="2"/>
  <c r="S256" i="2"/>
  <c r="T256" i="2"/>
  <c r="U256" i="2"/>
  <c r="L257" i="2"/>
  <c r="M257" i="2"/>
  <c r="N257" i="2"/>
  <c r="O257" i="2"/>
  <c r="P257" i="2"/>
  <c r="Q257" i="2"/>
  <c r="R257" i="2"/>
  <c r="S257" i="2"/>
  <c r="T257" i="2"/>
  <c r="U257" i="2"/>
  <c r="L258" i="2"/>
  <c r="M258" i="2"/>
  <c r="N258" i="2"/>
  <c r="O258" i="2"/>
  <c r="P258" i="2"/>
  <c r="Q258" i="2"/>
  <c r="R258" i="2"/>
  <c r="S258" i="2"/>
  <c r="T258" i="2"/>
  <c r="U258" i="2"/>
  <c r="L259" i="2"/>
  <c r="M259" i="2"/>
  <c r="N259" i="2"/>
  <c r="O259" i="2"/>
  <c r="P259" i="2"/>
  <c r="Q259" i="2"/>
  <c r="R259" i="2"/>
  <c r="S259" i="2"/>
  <c r="T259" i="2"/>
  <c r="U259" i="2"/>
  <c r="L260" i="2"/>
  <c r="M260" i="2"/>
  <c r="N260" i="2"/>
  <c r="O260" i="2"/>
  <c r="P260" i="2"/>
  <c r="Q260" i="2"/>
  <c r="R260" i="2"/>
  <c r="S260" i="2"/>
  <c r="T260" i="2"/>
  <c r="U260" i="2"/>
  <c r="L261" i="2"/>
  <c r="M261" i="2"/>
  <c r="N261" i="2"/>
  <c r="O261" i="2"/>
  <c r="P261" i="2"/>
  <c r="Q261" i="2"/>
  <c r="R261" i="2"/>
  <c r="S261" i="2"/>
  <c r="T261" i="2"/>
  <c r="U261" i="2"/>
  <c r="L262" i="2"/>
  <c r="M262" i="2"/>
  <c r="N262" i="2"/>
  <c r="O262" i="2"/>
  <c r="P262" i="2"/>
  <c r="Q262" i="2"/>
  <c r="R262" i="2"/>
  <c r="S262" i="2"/>
  <c r="T262" i="2"/>
  <c r="U262" i="2"/>
  <c r="L263" i="2"/>
  <c r="M263" i="2"/>
  <c r="N263" i="2"/>
  <c r="O263" i="2"/>
  <c r="P263" i="2"/>
  <c r="Q263" i="2"/>
  <c r="R263" i="2"/>
  <c r="S263" i="2"/>
  <c r="T263" i="2"/>
  <c r="U263" i="2"/>
  <c r="L264" i="2"/>
  <c r="M264" i="2"/>
  <c r="N264" i="2"/>
  <c r="O264" i="2"/>
  <c r="P264" i="2"/>
  <c r="Q264" i="2"/>
  <c r="R264" i="2"/>
  <c r="S264" i="2"/>
  <c r="T264" i="2"/>
  <c r="U264" i="2"/>
  <c r="L265" i="2"/>
  <c r="M265" i="2"/>
  <c r="N265" i="2"/>
  <c r="O265" i="2"/>
  <c r="P265" i="2"/>
  <c r="Q265" i="2"/>
  <c r="R265" i="2"/>
  <c r="S265" i="2"/>
  <c r="T265" i="2"/>
  <c r="U265" i="2"/>
  <c r="L266" i="2"/>
  <c r="M266" i="2"/>
  <c r="N266" i="2"/>
  <c r="O266" i="2"/>
  <c r="P266" i="2"/>
  <c r="Q266" i="2"/>
  <c r="R266" i="2"/>
  <c r="S266" i="2"/>
  <c r="T266" i="2"/>
  <c r="U266" i="2"/>
  <c r="L267" i="2"/>
  <c r="M267" i="2"/>
  <c r="N267" i="2"/>
  <c r="O267" i="2"/>
  <c r="P267" i="2"/>
  <c r="Q267" i="2"/>
  <c r="R267" i="2"/>
  <c r="S267" i="2"/>
  <c r="T267" i="2"/>
  <c r="U267" i="2"/>
  <c r="L268" i="2"/>
  <c r="M268" i="2"/>
  <c r="N268" i="2"/>
  <c r="O268" i="2"/>
  <c r="P268" i="2"/>
  <c r="Q268" i="2"/>
  <c r="R268" i="2"/>
  <c r="S268" i="2"/>
  <c r="T268" i="2"/>
  <c r="U268" i="2"/>
  <c r="L269" i="2"/>
  <c r="M269" i="2"/>
  <c r="N269" i="2"/>
  <c r="O269" i="2"/>
  <c r="P269" i="2"/>
  <c r="Q269" i="2"/>
  <c r="R269" i="2"/>
  <c r="S269" i="2"/>
  <c r="T269" i="2"/>
  <c r="U269" i="2"/>
  <c r="L270" i="2"/>
  <c r="M270" i="2"/>
  <c r="N270" i="2"/>
  <c r="O270" i="2"/>
  <c r="P270" i="2"/>
  <c r="Q270" i="2"/>
  <c r="R270" i="2"/>
  <c r="S270" i="2"/>
  <c r="T270" i="2"/>
  <c r="U270" i="2"/>
  <c r="L271" i="2"/>
  <c r="M271" i="2"/>
  <c r="N271" i="2"/>
  <c r="O271" i="2"/>
  <c r="P271" i="2"/>
  <c r="Q271" i="2"/>
  <c r="R271" i="2"/>
  <c r="S271" i="2"/>
  <c r="T271" i="2"/>
  <c r="U271" i="2"/>
  <c r="L272" i="2"/>
  <c r="M272" i="2"/>
  <c r="N272" i="2"/>
  <c r="O272" i="2"/>
  <c r="P272" i="2"/>
  <c r="Q272" i="2"/>
  <c r="R272" i="2"/>
  <c r="S272" i="2"/>
  <c r="T272" i="2"/>
  <c r="U272" i="2"/>
  <c r="L273" i="2"/>
  <c r="M273" i="2"/>
  <c r="N273" i="2"/>
  <c r="O273" i="2"/>
  <c r="P273" i="2"/>
  <c r="Q273" i="2"/>
  <c r="R273" i="2"/>
  <c r="S273" i="2"/>
  <c r="T273" i="2"/>
  <c r="U273" i="2"/>
  <c r="L274" i="2"/>
  <c r="M274" i="2"/>
  <c r="N274" i="2"/>
  <c r="O274" i="2"/>
  <c r="P274" i="2"/>
  <c r="Q274" i="2"/>
  <c r="R274" i="2"/>
  <c r="S274" i="2"/>
  <c r="T274" i="2"/>
  <c r="U274" i="2"/>
  <c r="L275" i="2"/>
  <c r="M275" i="2"/>
  <c r="N275" i="2"/>
  <c r="O275" i="2"/>
  <c r="P275" i="2"/>
  <c r="Q275" i="2"/>
  <c r="R275" i="2"/>
  <c r="S275" i="2"/>
  <c r="T275" i="2"/>
  <c r="U275" i="2"/>
  <c r="L276" i="2"/>
  <c r="M276" i="2"/>
  <c r="N276" i="2"/>
  <c r="O276" i="2"/>
  <c r="P276" i="2"/>
  <c r="Q276" i="2"/>
  <c r="R276" i="2"/>
  <c r="S276" i="2"/>
  <c r="T276" i="2"/>
  <c r="U276" i="2"/>
  <c r="L277" i="2"/>
  <c r="M277" i="2"/>
  <c r="N277" i="2"/>
  <c r="O277" i="2"/>
  <c r="P277" i="2"/>
  <c r="Q277" i="2"/>
  <c r="R277" i="2"/>
  <c r="S277" i="2"/>
  <c r="T277" i="2"/>
  <c r="U277" i="2"/>
  <c r="L278" i="2"/>
  <c r="M278" i="2"/>
  <c r="N278" i="2"/>
  <c r="O278" i="2"/>
  <c r="P278" i="2"/>
  <c r="Q278" i="2"/>
  <c r="R278" i="2"/>
  <c r="S278" i="2"/>
  <c r="T278" i="2"/>
  <c r="U278" i="2"/>
  <c r="L279" i="2"/>
  <c r="M279" i="2"/>
  <c r="N279" i="2"/>
  <c r="O279" i="2"/>
  <c r="P279" i="2"/>
  <c r="Q279" i="2"/>
  <c r="R279" i="2"/>
  <c r="S279" i="2"/>
  <c r="T279" i="2"/>
  <c r="U279" i="2"/>
  <c r="L280" i="2"/>
  <c r="M280" i="2"/>
  <c r="N280" i="2"/>
  <c r="O280" i="2"/>
  <c r="P280" i="2"/>
  <c r="Q280" i="2"/>
  <c r="R280" i="2"/>
  <c r="S280" i="2"/>
  <c r="T280" i="2"/>
  <c r="U280" i="2"/>
  <c r="L281" i="2"/>
  <c r="M281" i="2"/>
  <c r="N281" i="2"/>
  <c r="O281" i="2"/>
  <c r="P281" i="2"/>
  <c r="Q281" i="2"/>
  <c r="R281" i="2"/>
  <c r="S281" i="2"/>
  <c r="T281" i="2"/>
  <c r="U281" i="2"/>
  <c r="L282" i="2"/>
  <c r="M282" i="2"/>
  <c r="N282" i="2"/>
  <c r="O282" i="2"/>
  <c r="P282" i="2"/>
  <c r="Q282" i="2"/>
  <c r="R282" i="2"/>
  <c r="S282" i="2"/>
  <c r="T282" i="2"/>
  <c r="U282" i="2"/>
  <c r="L283" i="2"/>
  <c r="M283" i="2"/>
  <c r="N283" i="2"/>
  <c r="O283" i="2"/>
  <c r="P283" i="2"/>
  <c r="Q283" i="2"/>
  <c r="R283" i="2"/>
  <c r="S283" i="2"/>
  <c r="T283" i="2"/>
  <c r="U283" i="2"/>
  <c r="L284" i="2"/>
  <c r="M284" i="2"/>
  <c r="N284" i="2"/>
  <c r="O284" i="2"/>
  <c r="P284" i="2"/>
  <c r="Q284" i="2"/>
  <c r="R284" i="2"/>
  <c r="S284" i="2"/>
  <c r="T284" i="2"/>
  <c r="U284" i="2"/>
  <c r="L285" i="2"/>
  <c r="M285" i="2"/>
  <c r="N285" i="2"/>
  <c r="O285" i="2"/>
  <c r="P285" i="2"/>
  <c r="Q285" i="2"/>
  <c r="R285" i="2"/>
  <c r="S285" i="2"/>
  <c r="T285" i="2"/>
  <c r="U285" i="2"/>
  <c r="L286" i="2"/>
  <c r="M286" i="2"/>
  <c r="N286" i="2"/>
  <c r="O286" i="2"/>
  <c r="P286" i="2"/>
  <c r="Q286" i="2"/>
  <c r="R286" i="2"/>
  <c r="S286" i="2"/>
  <c r="T286" i="2"/>
  <c r="U286" i="2"/>
  <c r="L287" i="2"/>
  <c r="M287" i="2"/>
  <c r="N287" i="2"/>
  <c r="O287" i="2"/>
  <c r="P287" i="2"/>
  <c r="Q287" i="2"/>
  <c r="R287" i="2"/>
  <c r="S287" i="2"/>
  <c r="T287" i="2"/>
  <c r="U287" i="2"/>
  <c r="L288" i="2"/>
  <c r="M288" i="2"/>
  <c r="N288" i="2"/>
  <c r="O288" i="2"/>
  <c r="P288" i="2"/>
  <c r="Q288" i="2"/>
  <c r="R288" i="2"/>
  <c r="S288" i="2"/>
  <c r="T288" i="2"/>
  <c r="U288" i="2"/>
  <c r="L289" i="2"/>
  <c r="M289" i="2"/>
  <c r="N289" i="2"/>
  <c r="O289" i="2"/>
  <c r="P289" i="2"/>
  <c r="Q289" i="2"/>
  <c r="R289" i="2"/>
  <c r="S289" i="2"/>
  <c r="T289" i="2"/>
  <c r="U289" i="2"/>
  <c r="L290" i="2"/>
  <c r="M290" i="2"/>
  <c r="N290" i="2"/>
  <c r="O290" i="2"/>
  <c r="P290" i="2"/>
  <c r="Q290" i="2"/>
  <c r="R290" i="2"/>
  <c r="S290" i="2"/>
  <c r="T290" i="2"/>
  <c r="U290" i="2"/>
  <c r="L291" i="2"/>
  <c r="M291" i="2"/>
  <c r="N291" i="2"/>
  <c r="O291" i="2"/>
  <c r="P291" i="2"/>
  <c r="Q291" i="2"/>
  <c r="R291" i="2"/>
  <c r="S291" i="2"/>
  <c r="T291" i="2"/>
  <c r="U291" i="2"/>
  <c r="L292" i="2"/>
  <c r="M292" i="2"/>
  <c r="N292" i="2"/>
  <c r="O292" i="2"/>
  <c r="P292" i="2"/>
  <c r="Q292" i="2"/>
  <c r="R292" i="2"/>
  <c r="S292" i="2"/>
  <c r="T292" i="2"/>
  <c r="U292" i="2"/>
  <c r="L293" i="2"/>
  <c r="M293" i="2"/>
  <c r="N293" i="2"/>
  <c r="O293" i="2"/>
  <c r="P293" i="2"/>
  <c r="Q293" i="2"/>
  <c r="R293" i="2"/>
  <c r="S293" i="2"/>
  <c r="T293" i="2"/>
  <c r="U293" i="2"/>
  <c r="L294" i="2"/>
  <c r="M294" i="2"/>
  <c r="N294" i="2"/>
  <c r="O294" i="2"/>
  <c r="P294" i="2"/>
  <c r="Q294" i="2"/>
  <c r="R294" i="2"/>
  <c r="S294" i="2"/>
  <c r="T294" i="2"/>
  <c r="U294" i="2"/>
  <c r="L295" i="2"/>
  <c r="M295" i="2"/>
  <c r="N295" i="2"/>
  <c r="O295" i="2"/>
  <c r="P295" i="2"/>
  <c r="Q295" i="2"/>
  <c r="R295" i="2"/>
  <c r="S295" i="2"/>
  <c r="T295" i="2"/>
  <c r="U295" i="2"/>
  <c r="L296" i="2"/>
  <c r="M296" i="2"/>
  <c r="N296" i="2"/>
  <c r="O296" i="2"/>
  <c r="P296" i="2"/>
  <c r="Q296" i="2"/>
  <c r="R296" i="2"/>
  <c r="S296" i="2"/>
  <c r="T296" i="2"/>
  <c r="U296" i="2"/>
  <c r="L297" i="2"/>
  <c r="M297" i="2"/>
  <c r="N297" i="2"/>
  <c r="O297" i="2"/>
  <c r="P297" i="2"/>
  <c r="Q297" i="2"/>
  <c r="R297" i="2"/>
  <c r="S297" i="2"/>
  <c r="T297" i="2"/>
  <c r="U297" i="2"/>
  <c r="L298" i="2"/>
  <c r="M298" i="2"/>
  <c r="N298" i="2"/>
  <c r="O298" i="2"/>
  <c r="P298" i="2"/>
  <c r="Q298" i="2"/>
  <c r="R298" i="2"/>
  <c r="S298" i="2"/>
  <c r="T298" i="2"/>
  <c r="U298" i="2"/>
  <c r="L299" i="2"/>
  <c r="M299" i="2"/>
  <c r="N299" i="2"/>
  <c r="O299" i="2"/>
  <c r="P299" i="2"/>
  <c r="Q299" i="2"/>
  <c r="R299" i="2"/>
  <c r="S299" i="2"/>
  <c r="T299" i="2"/>
  <c r="U299" i="2"/>
  <c r="L300" i="2"/>
  <c r="M300" i="2"/>
  <c r="N300" i="2"/>
  <c r="O300" i="2"/>
  <c r="P300" i="2"/>
  <c r="Q300" i="2"/>
  <c r="R300" i="2"/>
  <c r="S300" i="2"/>
  <c r="T300" i="2"/>
  <c r="U300" i="2"/>
  <c r="L301" i="2"/>
  <c r="M301" i="2"/>
  <c r="N301" i="2"/>
  <c r="O301" i="2"/>
  <c r="P301" i="2"/>
  <c r="Q301" i="2"/>
  <c r="R301" i="2"/>
  <c r="S301" i="2"/>
  <c r="T301" i="2"/>
  <c r="U301" i="2"/>
  <c r="L302" i="2"/>
  <c r="M302" i="2"/>
  <c r="N302" i="2"/>
  <c r="O302" i="2"/>
  <c r="P302" i="2"/>
  <c r="Q302" i="2"/>
  <c r="R302" i="2"/>
  <c r="S302" i="2"/>
  <c r="T302" i="2"/>
  <c r="U302" i="2"/>
  <c r="L303" i="2"/>
  <c r="M303" i="2"/>
  <c r="N303" i="2"/>
  <c r="O303" i="2"/>
  <c r="P303" i="2"/>
  <c r="Q303" i="2"/>
  <c r="R303" i="2"/>
  <c r="S303" i="2"/>
  <c r="T303" i="2"/>
  <c r="U303" i="2"/>
  <c r="L304" i="2"/>
  <c r="M304" i="2"/>
  <c r="N304" i="2"/>
  <c r="O304" i="2"/>
  <c r="P304" i="2"/>
  <c r="Q304" i="2"/>
  <c r="R304" i="2"/>
  <c r="S304" i="2"/>
  <c r="T304" i="2"/>
  <c r="U304" i="2"/>
  <c r="L305" i="2"/>
  <c r="M305" i="2"/>
  <c r="N305" i="2"/>
  <c r="O305" i="2"/>
  <c r="P305" i="2"/>
  <c r="Q305" i="2"/>
  <c r="R305" i="2"/>
  <c r="S305" i="2"/>
  <c r="T305" i="2"/>
  <c r="U305" i="2"/>
  <c r="L306" i="2"/>
  <c r="M306" i="2"/>
  <c r="N306" i="2"/>
  <c r="O306" i="2"/>
  <c r="P306" i="2"/>
  <c r="Q306" i="2"/>
  <c r="R306" i="2"/>
  <c r="S306" i="2"/>
  <c r="T306" i="2"/>
  <c r="U306" i="2"/>
  <c r="L307" i="2"/>
  <c r="M307" i="2"/>
  <c r="N307" i="2"/>
  <c r="O307" i="2"/>
  <c r="P307" i="2"/>
  <c r="Q307" i="2"/>
  <c r="R307" i="2"/>
  <c r="S307" i="2"/>
  <c r="T307" i="2"/>
  <c r="U307" i="2"/>
  <c r="L308" i="2"/>
  <c r="M308" i="2"/>
  <c r="N308" i="2"/>
  <c r="O308" i="2"/>
  <c r="P308" i="2"/>
  <c r="Q308" i="2"/>
  <c r="R308" i="2"/>
  <c r="S308" i="2"/>
  <c r="T308" i="2"/>
  <c r="U308" i="2"/>
  <c r="L309" i="2"/>
  <c r="M309" i="2"/>
  <c r="N309" i="2"/>
  <c r="O309" i="2"/>
  <c r="P309" i="2"/>
  <c r="Q309" i="2"/>
  <c r="R309" i="2"/>
  <c r="S309" i="2"/>
  <c r="T309" i="2"/>
  <c r="U309" i="2"/>
  <c r="L310" i="2"/>
  <c r="M310" i="2"/>
  <c r="N310" i="2"/>
  <c r="O310" i="2"/>
  <c r="P310" i="2"/>
  <c r="Q310" i="2"/>
  <c r="R310" i="2"/>
  <c r="S310" i="2"/>
  <c r="T310" i="2"/>
  <c r="U310" i="2"/>
  <c r="L311" i="2"/>
  <c r="M311" i="2"/>
  <c r="N311" i="2"/>
  <c r="O311" i="2"/>
  <c r="P311" i="2"/>
  <c r="Q311" i="2"/>
  <c r="R311" i="2"/>
  <c r="S311" i="2"/>
  <c r="T311" i="2"/>
  <c r="U311" i="2"/>
  <c r="L312" i="2"/>
  <c r="M312" i="2"/>
  <c r="N312" i="2"/>
  <c r="O312" i="2"/>
  <c r="P312" i="2"/>
  <c r="Q312" i="2"/>
  <c r="R312" i="2"/>
  <c r="S312" i="2"/>
  <c r="T312" i="2"/>
  <c r="U312" i="2"/>
  <c r="L313" i="2"/>
  <c r="M313" i="2"/>
  <c r="N313" i="2"/>
  <c r="O313" i="2"/>
  <c r="P313" i="2"/>
  <c r="Q313" i="2"/>
  <c r="R313" i="2"/>
  <c r="S313" i="2"/>
  <c r="T313" i="2"/>
  <c r="U313" i="2"/>
  <c r="L314" i="2"/>
  <c r="M314" i="2"/>
  <c r="N314" i="2"/>
  <c r="O314" i="2"/>
  <c r="P314" i="2"/>
  <c r="Q314" i="2"/>
  <c r="R314" i="2"/>
  <c r="S314" i="2"/>
  <c r="T314" i="2"/>
  <c r="U314" i="2"/>
  <c r="L315" i="2"/>
  <c r="M315" i="2"/>
  <c r="N315" i="2"/>
  <c r="O315" i="2"/>
  <c r="P315" i="2"/>
  <c r="Q315" i="2"/>
  <c r="R315" i="2"/>
  <c r="S315" i="2"/>
  <c r="T315" i="2"/>
  <c r="U315" i="2"/>
  <c r="L316" i="2"/>
  <c r="M316" i="2"/>
  <c r="N316" i="2"/>
  <c r="O316" i="2"/>
  <c r="P316" i="2"/>
  <c r="Q316" i="2"/>
  <c r="R316" i="2"/>
  <c r="S316" i="2"/>
  <c r="T316" i="2"/>
  <c r="U316" i="2"/>
  <c r="L317" i="2"/>
  <c r="M317" i="2"/>
  <c r="N317" i="2"/>
  <c r="O317" i="2"/>
  <c r="P317" i="2"/>
  <c r="Q317" i="2"/>
  <c r="R317" i="2"/>
  <c r="S317" i="2"/>
  <c r="T317" i="2"/>
  <c r="U317" i="2"/>
  <c r="L318" i="2"/>
  <c r="M318" i="2"/>
  <c r="N318" i="2"/>
  <c r="O318" i="2"/>
  <c r="P318" i="2"/>
  <c r="Q318" i="2"/>
  <c r="R318" i="2"/>
  <c r="S318" i="2"/>
  <c r="T318" i="2"/>
  <c r="U318" i="2"/>
  <c r="L319" i="2"/>
  <c r="M319" i="2"/>
  <c r="N319" i="2"/>
  <c r="O319" i="2"/>
  <c r="P319" i="2"/>
  <c r="Q319" i="2"/>
  <c r="R319" i="2"/>
  <c r="S319" i="2"/>
  <c r="T319" i="2"/>
  <c r="U319" i="2"/>
  <c r="L320" i="2"/>
  <c r="M320" i="2"/>
  <c r="N320" i="2"/>
  <c r="O320" i="2"/>
  <c r="P320" i="2"/>
  <c r="Q320" i="2"/>
  <c r="R320" i="2"/>
  <c r="S320" i="2"/>
  <c r="T320" i="2"/>
  <c r="U320" i="2"/>
  <c r="L321" i="2"/>
  <c r="M321" i="2"/>
  <c r="N321" i="2"/>
  <c r="O321" i="2"/>
  <c r="P321" i="2"/>
  <c r="Q321" i="2"/>
  <c r="R321" i="2"/>
  <c r="S321" i="2"/>
  <c r="T321" i="2"/>
  <c r="U321" i="2"/>
  <c r="L322" i="2"/>
  <c r="M322" i="2"/>
  <c r="N322" i="2"/>
  <c r="O322" i="2"/>
  <c r="P322" i="2"/>
  <c r="Q322" i="2"/>
  <c r="R322" i="2"/>
  <c r="S322" i="2"/>
  <c r="T322" i="2"/>
  <c r="U322" i="2"/>
  <c r="L323" i="2"/>
  <c r="M323" i="2"/>
  <c r="N323" i="2"/>
  <c r="O323" i="2"/>
  <c r="P323" i="2"/>
  <c r="Q323" i="2"/>
  <c r="R323" i="2"/>
  <c r="S323" i="2"/>
  <c r="T323" i="2"/>
  <c r="U323" i="2"/>
  <c r="L324" i="2"/>
  <c r="M324" i="2"/>
  <c r="N324" i="2"/>
  <c r="O324" i="2"/>
  <c r="P324" i="2"/>
  <c r="Q324" i="2"/>
  <c r="R324" i="2"/>
  <c r="S324" i="2"/>
  <c r="T324" i="2"/>
  <c r="U324" i="2"/>
  <c r="L325" i="2"/>
  <c r="M325" i="2"/>
  <c r="N325" i="2"/>
  <c r="O325" i="2"/>
  <c r="P325" i="2"/>
  <c r="Q325" i="2"/>
  <c r="R325" i="2"/>
  <c r="S325" i="2"/>
  <c r="T325" i="2"/>
  <c r="U325" i="2"/>
  <c r="L326" i="2"/>
  <c r="M326" i="2"/>
  <c r="N326" i="2"/>
  <c r="O326" i="2"/>
  <c r="P326" i="2"/>
  <c r="Q326" i="2"/>
  <c r="R326" i="2"/>
  <c r="S326" i="2"/>
  <c r="T326" i="2"/>
  <c r="U326" i="2"/>
  <c r="L327" i="2"/>
  <c r="M327" i="2"/>
  <c r="N327" i="2"/>
  <c r="O327" i="2"/>
  <c r="P327" i="2"/>
  <c r="Q327" i="2"/>
  <c r="R327" i="2"/>
  <c r="S327" i="2"/>
  <c r="T327" i="2"/>
  <c r="U327" i="2"/>
  <c r="L328" i="2"/>
  <c r="M328" i="2"/>
  <c r="N328" i="2"/>
  <c r="O328" i="2"/>
  <c r="P328" i="2"/>
  <c r="Q328" i="2"/>
  <c r="R328" i="2"/>
  <c r="S328" i="2"/>
  <c r="T328" i="2"/>
  <c r="U328" i="2"/>
  <c r="L329" i="2"/>
  <c r="M329" i="2"/>
  <c r="N329" i="2"/>
  <c r="O329" i="2"/>
  <c r="P329" i="2"/>
  <c r="Q329" i="2"/>
  <c r="R329" i="2"/>
  <c r="S329" i="2"/>
  <c r="T329" i="2"/>
  <c r="U329" i="2"/>
  <c r="L330" i="2"/>
  <c r="M330" i="2"/>
  <c r="N330" i="2"/>
  <c r="O330" i="2"/>
  <c r="P330" i="2"/>
  <c r="Q330" i="2"/>
  <c r="R330" i="2"/>
  <c r="S330" i="2"/>
  <c r="T330" i="2"/>
  <c r="U330" i="2"/>
  <c r="L331" i="2"/>
  <c r="M331" i="2"/>
  <c r="N331" i="2"/>
  <c r="O331" i="2"/>
  <c r="P331" i="2"/>
  <c r="Q331" i="2"/>
  <c r="R331" i="2"/>
  <c r="S331" i="2"/>
  <c r="T331" i="2"/>
  <c r="U331" i="2"/>
  <c r="L332" i="2"/>
  <c r="M332" i="2"/>
  <c r="N332" i="2"/>
  <c r="O332" i="2"/>
  <c r="P332" i="2"/>
  <c r="Q332" i="2"/>
  <c r="R332" i="2"/>
  <c r="S332" i="2"/>
  <c r="T332" i="2"/>
  <c r="U332" i="2"/>
  <c r="L333" i="2"/>
  <c r="M333" i="2"/>
  <c r="N333" i="2"/>
  <c r="O333" i="2"/>
  <c r="P333" i="2"/>
  <c r="Q333" i="2"/>
  <c r="R333" i="2"/>
  <c r="S333" i="2"/>
  <c r="T333" i="2"/>
  <c r="U333" i="2"/>
  <c r="L334" i="2"/>
  <c r="M334" i="2"/>
  <c r="N334" i="2"/>
  <c r="O334" i="2"/>
  <c r="P334" i="2"/>
  <c r="Q334" i="2"/>
  <c r="R334" i="2"/>
  <c r="S334" i="2"/>
  <c r="T334" i="2"/>
  <c r="U334" i="2"/>
  <c r="L335" i="2"/>
  <c r="M335" i="2"/>
  <c r="N335" i="2"/>
  <c r="O335" i="2"/>
  <c r="P335" i="2"/>
  <c r="Q335" i="2"/>
  <c r="R335" i="2"/>
  <c r="S335" i="2"/>
  <c r="T335" i="2"/>
  <c r="U335" i="2"/>
  <c r="L336" i="2"/>
  <c r="M336" i="2"/>
  <c r="N336" i="2"/>
  <c r="O336" i="2"/>
  <c r="P336" i="2"/>
  <c r="Q336" i="2"/>
  <c r="R336" i="2"/>
  <c r="S336" i="2"/>
  <c r="T336" i="2"/>
  <c r="U336" i="2"/>
  <c r="L337" i="2"/>
  <c r="M337" i="2"/>
  <c r="N337" i="2"/>
  <c r="O337" i="2"/>
  <c r="P337" i="2"/>
  <c r="Q337" i="2"/>
  <c r="R337" i="2"/>
  <c r="S337" i="2"/>
  <c r="T337" i="2"/>
  <c r="U337" i="2"/>
  <c r="L338" i="2"/>
  <c r="M338" i="2"/>
  <c r="N338" i="2"/>
  <c r="O338" i="2"/>
  <c r="P338" i="2"/>
  <c r="Q338" i="2"/>
  <c r="R338" i="2"/>
  <c r="S338" i="2"/>
  <c r="T338" i="2"/>
  <c r="U338" i="2"/>
  <c r="L339" i="2"/>
  <c r="M339" i="2"/>
  <c r="N339" i="2"/>
  <c r="O339" i="2"/>
  <c r="P339" i="2"/>
  <c r="Q339" i="2"/>
  <c r="R339" i="2"/>
  <c r="S339" i="2"/>
  <c r="T339" i="2"/>
  <c r="U339" i="2"/>
  <c r="L340" i="2"/>
  <c r="M340" i="2"/>
  <c r="N340" i="2"/>
  <c r="O340" i="2"/>
  <c r="P340" i="2"/>
  <c r="Q340" i="2"/>
  <c r="R340" i="2"/>
  <c r="S340" i="2"/>
  <c r="T340" i="2"/>
  <c r="U340" i="2"/>
  <c r="L341" i="2"/>
  <c r="M341" i="2"/>
  <c r="N341" i="2"/>
  <c r="O341" i="2"/>
  <c r="P341" i="2"/>
  <c r="Q341" i="2"/>
  <c r="R341" i="2"/>
  <c r="S341" i="2"/>
  <c r="T341" i="2"/>
  <c r="U341" i="2"/>
  <c r="L342" i="2"/>
  <c r="M342" i="2"/>
  <c r="N342" i="2"/>
  <c r="O342" i="2"/>
  <c r="P342" i="2"/>
  <c r="Q342" i="2"/>
  <c r="R342" i="2"/>
  <c r="S342" i="2"/>
  <c r="T342" i="2"/>
  <c r="U342" i="2"/>
  <c r="L343" i="2"/>
  <c r="M343" i="2"/>
  <c r="N343" i="2"/>
  <c r="O343" i="2"/>
  <c r="P343" i="2"/>
  <c r="Q343" i="2"/>
  <c r="R343" i="2"/>
  <c r="S343" i="2"/>
  <c r="T343" i="2"/>
  <c r="U343" i="2"/>
  <c r="L344" i="2"/>
  <c r="M344" i="2"/>
  <c r="N344" i="2"/>
  <c r="O344" i="2"/>
  <c r="P344" i="2"/>
  <c r="Q344" i="2"/>
  <c r="R344" i="2"/>
  <c r="S344" i="2"/>
  <c r="T344" i="2"/>
  <c r="U344" i="2"/>
  <c r="L345" i="2"/>
  <c r="M345" i="2"/>
  <c r="N345" i="2"/>
  <c r="O345" i="2"/>
  <c r="P345" i="2"/>
  <c r="Q345" i="2"/>
  <c r="R345" i="2"/>
  <c r="S345" i="2"/>
  <c r="T345" i="2"/>
  <c r="U345" i="2"/>
  <c r="L346" i="2"/>
  <c r="M346" i="2"/>
  <c r="N346" i="2"/>
  <c r="O346" i="2"/>
  <c r="P346" i="2"/>
  <c r="Q346" i="2"/>
  <c r="R346" i="2"/>
  <c r="S346" i="2"/>
  <c r="T346" i="2"/>
  <c r="U346" i="2"/>
  <c r="L347" i="2"/>
  <c r="M347" i="2"/>
  <c r="N347" i="2"/>
  <c r="O347" i="2"/>
  <c r="P347" i="2"/>
  <c r="Q347" i="2"/>
  <c r="R347" i="2"/>
  <c r="S347" i="2"/>
  <c r="T347" i="2"/>
  <c r="U347" i="2"/>
  <c r="L348" i="2"/>
  <c r="M348" i="2"/>
  <c r="N348" i="2"/>
  <c r="O348" i="2"/>
  <c r="P348" i="2"/>
  <c r="Q348" i="2"/>
  <c r="R348" i="2"/>
  <c r="S348" i="2"/>
  <c r="T348" i="2"/>
  <c r="U348" i="2"/>
  <c r="L349" i="2"/>
  <c r="M349" i="2"/>
  <c r="N349" i="2"/>
  <c r="O349" i="2"/>
  <c r="P349" i="2"/>
  <c r="Q349" i="2"/>
  <c r="R349" i="2"/>
  <c r="S349" i="2"/>
  <c r="T349" i="2"/>
  <c r="U349" i="2"/>
  <c r="L350" i="2"/>
  <c r="M350" i="2"/>
  <c r="N350" i="2"/>
  <c r="O350" i="2"/>
  <c r="P350" i="2"/>
  <c r="Q350" i="2"/>
  <c r="R350" i="2"/>
  <c r="S350" i="2"/>
  <c r="T350" i="2"/>
  <c r="U350" i="2"/>
  <c r="L351" i="2"/>
  <c r="M351" i="2"/>
  <c r="N351" i="2"/>
  <c r="O351" i="2"/>
  <c r="P351" i="2"/>
  <c r="Q351" i="2"/>
  <c r="R351" i="2"/>
  <c r="S351" i="2"/>
  <c r="T351" i="2"/>
  <c r="U351" i="2"/>
  <c r="L352" i="2"/>
  <c r="M352" i="2"/>
  <c r="N352" i="2"/>
  <c r="O352" i="2"/>
  <c r="P352" i="2"/>
  <c r="Q352" i="2"/>
  <c r="R352" i="2"/>
  <c r="S352" i="2"/>
  <c r="T352" i="2"/>
  <c r="U352" i="2"/>
  <c r="L353" i="2"/>
  <c r="M353" i="2"/>
  <c r="N353" i="2"/>
  <c r="O353" i="2"/>
  <c r="P353" i="2"/>
  <c r="Q353" i="2"/>
  <c r="R353" i="2"/>
  <c r="S353" i="2"/>
  <c r="T353" i="2"/>
  <c r="U353" i="2"/>
  <c r="L354" i="2"/>
  <c r="M354" i="2"/>
  <c r="N354" i="2"/>
  <c r="O354" i="2"/>
  <c r="P354" i="2"/>
  <c r="Q354" i="2"/>
  <c r="R354" i="2"/>
  <c r="S354" i="2"/>
  <c r="T354" i="2"/>
  <c r="U354" i="2"/>
  <c r="L355" i="2"/>
  <c r="M355" i="2"/>
  <c r="N355" i="2"/>
  <c r="O355" i="2"/>
  <c r="P355" i="2"/>
  <c r="Q355" i="2"/>
  <c r="R355" i="2"/>
  <c r="S355" i="2"/>
  <c r="T355" i="2"/>
  <c r="U355" i="2"/>
  <c r="L356" i="2"/>
  <c r="M356" i="2"/>
  <c r="N356" i="2"/>
  <c r="O356" i="2"/>
  <c r="P356" i="2"/>
  <c r="Q356" i="2"/>
  <c r="R356" i="2"/>
  <c r="S356" i="2"/>
  <c r="T356" i="2"/>
  <c r="U356" i="2"/>
  <c r="L357" i="2"/>
  <c r="M357" i="2"/>
  <c r="N357" i="2"/>
  <c r="O357" i="2"/>
  <c r="P357" i="2"/>
  <c r="Q357" i="2"/>
  <c r="R357" i="2"/>
  <c r="S357" i="2"/>
  <c r="T357" i="2"/>
  <c r="U357" i="2"/>
  <c r="L358" i="2"/>
  <c r="M358" i="2"/>
  <c r="N358" i="2"/>
  <c r="O358" i="2"/>
  <c r="P358" i="2"/>
  <c r="Q358" i="2"/>
  <c r="R358" i="2"/>
  <c r="S358" i="2"/>
  <c r="T358" i="2"/>
  <c r="U358" i="2"/>
  <c r="L359" i="2"/>
  <c r="M359" i="2"/>
  <c r="N359" i="2"/>
  <c r="O359" i="2"/>
  <c r="P359" i="2"/>
  <c r="Q359" i="2"/>
  <c r="R359" i="2"/>
  <c r="S359" i="2"/>
  <c r="T359" i="2"/>
  <c r="U359" i="2"/>
  <c r="L360" i="2"/>
  <c r="M360" i="2"/>
  <c r="N360" i="2"/>
  <c r="O360" i="2"/>
  <c r="P360" i="2"/>
  <c r="Q360" i="2"/>
  <c r="R360" i="2"/>
  <c r="S360" i="2"/>
  <c r="T360" i="2"/>
  <c r="U360" i="2"/>
  <c r="L361" i="2"/>
  <c r="M361" i="2"/>
  <c r="N361" i="2"/>
  <c r="O361" i="2"/>
  <c r="P361" i="2"/>
  <c r="Q361" i="2"/>
  <c r="R361" i="2"/>
  <c r="S361" i="2"/>
  <c r="T361" i="2"/>
  <c r="U361" i="2"/>
  <c r="L362" i="2"/>
  <c r="M362" i="2"/>
  <c r="N362" i="2"/>
  <c r="O362" i="2"/>
  <c r="P362" i="2"/>
  <c r="Q362" i="2"/>
  <c r="R362" i="2"/>
  <c r="S362" i="2"/>
  <c r="T362" i="2"/>
  <c r="U362" i="2"/>
  <c r="L363" i="2"/>
  <c r="M363" i="2"/>
  <c r="N363" i="2"/>
  <c r="O363" i="2"/>
  <c r="P363" i="2"/>
  <c r="Q363" i="2"/>
  <c r="R363" i="2"/>
  <c r="S363" i="2"/>
  <c r="T363" i="2"/>
  <c r="U363" i="2"/>
  <c r="L364" i="2"/>
  <c r="M364" i="2"/>
  <c r="N364" i="2"/>
  <c r="O364" i="2"/>
  <c r="P364" i="2"/>
  <c r="Q364" i="2"/>
  <c r="R364" i="2"/>
  <c r="S364" i="2"/>
  <c r="T364" i="2"/>
  <c r="U364" i="2"/>
  <c r="L365" i="2"/>
  <c r="M365" i="2"/>
  <c r="N365" i="2"/>
  <c r="O365" i="2"/>
  <c r="P365" i="2"/>
  <c r="Q365" i="2"/>
  <c r="R365" i="2"/>
  <c r="S365" i="2"/>
  <c r="T365" i="2"/>
  <c r="U365" i="2"/>
  <c r="L366" i="2"/>
  <c r="M366" i="2"/>
  <c r="N366" i="2"/>
  <c r="O366" i="2"/>
  <c r="P366" i="2"/>
  <c r="Q366" i="2"/>
  <c r="R366" i="2"/>
  <c r="S366" i="2"/>
  <c r="T366" i="2"/>
  <c r="U366" i="2"/>
  <c r="L367" i="2"/>
  <c r="M367" i="2"/>
  <c r="N367" i="2"/>
  <c r="O367" i="2"/>
  <c r="P367" i="2"/>
  <c r="Q367" i="2"/>
  <c r="R367" i="2"/>
  <c r="S367" i="2"/>
  <c r="T367" i="2"/>
  <c r="U367" i="2"/>
  <c r="L368" i="2"/>
  <c r="M368" i="2"/>
  <c r="N368" i="2"/>
  <c r="O368" i="2"/>
  <c r="P368" i="2"/>
  <c r="Q368" i="2"/>
  <c r="R368" i="2"/>
  <c r="S368" i="2"/>
  <c r="T368" i="2"/>
  <c r="U368" i="2"/>
  <c r="L369" i="2"/>
  <c r="M369" i="2"/>
  <c r="N369" i="2"/>
  <c r="O369" i="2"/>
  <c r="P369" i="2"/>
  <c r="Q369" i="2"/>
  <c r="R369" i="2"/>
  <c r="S369" i="2"/>
  <c r="T369" i="2"/>
  <c r="U369" i="2"/>
  <c r="L370" i="2"/>
  <c r="M370" i="2"/>
  <c r="N370" i="2"/>
  <c r="O370" i="2"/>
  <c r="P370" i="2"/>
  <c r="Q370" i="2"/>
  <c r="R370" i="2"/>
  <c r="S370" i="2"/>
  <c r="T370" i="2"/>
  <c r="U370" i="2"/>
  <c r="L371" i="2"/>
  <c r="M371" i="2"/>
  <c r="N371" i="2"/>
  <c r="O371" i="2"/>
  <c r="P371" i="2"/>
  <c r="Q371" i="2"/>
  <c r="R371" i="2"/>
  <c r="S371" i="2"/>
  <c r="T371" i="2"/>
  <c r="U371" i="2"/>
  <c r="L372" i="2"/>
  <c r="M372" i="2"/>
  <c r="N372" i="2"/>
  <c r="O372" i="2"/>
  <c r="P372" i="2"/>
  <c r="Q372" i="2"/>
  <c r="R372" i="2"/>
  <c r="S372" i="2"/>
  <c r="T372" i="2"/>
  <c r="U372" i="2"/>
  <c r="L373" i="2"/>
  <c r="M373" i="2"/>
  <c r="N373" i="2"/>
  <c r="O373" i="2"/>
  <c r="P373" i="2"/>
  <c r="Q373" i="2"/>
  <c r="R373" i="2"/>
  <c r="S373" i="2"/>
  <c r="T373" i="2"/>
  <c r="U373" i="2"/>
  <c r="L374" i="2"/>
  <c r="M374" i="2"/>
  <c r="N374" i="2"/>
  <c r="O374" i="2"/>
  <c r="P374" i="2"/>
  <c r="Q374" i="2"/>
  <c r="R374" i="2"/>
  <c r="S374" i="2"/>
  <c r="T374" i="2"/>
  <c r="U374" i="2"/>
  <c r="L375" i="2"/>
  <c r="M375" i="2"/>
  <c r="N375" i="2"/>
  <c r="O375" i="2"/>
  <c r="P375" i="2"/>
  <c r="Q375" i="2"/>
  <c r="R375" i="2"/>
  <c r="S375" i="2"/>
  <c r="T375" i="2"/>
  <c r="U375" i="2"/>
  <c r="L376" i="2"/>
  <c r="M376" i="2"/>
  <c r="N376" i="2"/>
  <c r="O376" i="2"/>
  <c r="P376" i="2"/>
  <c r="Q376" i="2"/>
  <c r="R376" i="2"/>
  <c r="S376" i="2"/>
  <c r="T376" i="2"/>
  <c r="U376" i="2"/>
  <c r="L377" i="2"/>
  <c r="M377" i="2"/>
  <c r="N377" i="2"/>
  <c r="O377" i="2"/>
  <c r="P377" i="2"/>
  <c r="Q377" i="2"/>
  <c r="R377" i="2"/>
  <c r="S377" i="2"/>
  <c r="T377" i="2"/>
  <c r="U377" i="2"/>
  <c r="L378" i="2"/>
  <c r="M378" i="2"/>
  <c r="N378" i="2"/>
  <c r="O378" i="2"/>
  <c r="P378" i="2"/>
  <c r="Q378" i="2"/>
  <c r="R378" i="2"/>
  <c r="S378" i="2"/>
  <c r="T378" i="2"/>
  <c r="U378" i="2"/>
  <c r="L379" i="2"/>
  <c r="M379" i="2"/>
  <c r="N379" i="2"/>
  <c r="O379" i="2"/>
  <c r="P379" i="2"/>
  <c r="Q379" i="2"/>
  <c r="R379" i="2"/>
  <c r="S379" i="2"/>
  <c r="T379" i="2"/>
  <c r="U379" i="2"/>
  <c r="L380" i="2"/>
  <c r="M380" i="2"/>
  <c r="N380" i="2"/>
  <c r="O380" i="2"/>
  <c r="P380" i="2"/>
  <c r="Q380" i="2"/>
  <c r="R380" i="2"/>
  <c r="S380" i="2"/>
  <c r="T380" i="2"/>
  <c r="U380" i="2"/>
  <c r="L381" i="2"/>
  <c r="M381" i="2"/>
  <c r="N381" i="2"/>
  <c r="O381" i="2"/>
  <c r="P381" i="2"/>
  <c r="Q381" i="2"/>
  <c r="R381" i="2"/>
  <c r="S381" i="2"/>
  <c r="T381" i="2"/>
  <c r="U381" i="2"/>
  <c r="L382" i="2"/>
  <c r="M382" i="2"/>
  <c r="N382" i="2"/>
  <c r="O382" i="2"/>
  <c r="P382" i="2"/>
  <c r="Q382" i="2"/>
  <c r="R382" i="2"/>
  <c r="S382" i="2"/>
  <c r="T382" i="2"/>
  <c r="U382" i="2"/>
  <c r="L383" i="2"/>
  <c r="M383" i="2"/>
  <c r="N383" i="2"/>
  <c r="O383" i="2"/>
  <c r="P383" i="2"/>
  <c r="Q383" i="2"/>
  <c r="R383" i="2"/>
  <c r="S383" i="2"/>
  <c r="T383" i="2"/>
  <c r="U383" i="2"/>
  <c r="L384" i="2"/>
  <c r="M384" i="2"/>
  <c r="N384" i="2"/>
  <c r="O384" i="2"/>
  <c r="P384" i="2"/>
  <c r="Q384" i="2"/>
  <c r="R384" i="2"/>
  <c r="S384" i="2"/>
  <c r="T384" i="2"/>
  <c r="U384" i="2"/>
  <c r="L385" i="2"/>
  <c r="M385" i="2"/>
  <c r="N385" i="2"/>
  <c r="O385" i="2"/>
  <c r="P385" i="2"/>
  <c r="Q385" i="2"/>
  <c r="R385" i="2"/>
  <c r="S385" i="2"/>
  <c r="T385" i="2"/>
  <c r="U385" i="2"/>
  <c r="L386" i="2"/>
  <c r="M386" i="2"/>
  <c r="N386" i="2"/>
  <c r="O386" i="2"/>
  <c r="P386" i="2"/>
  <c r="Q386" i="2"/>
  <c r="R386" i="2"/>
  <c r="S386" i="2"/>
  <c r="T386" i="2"/>
  <c r="U386" i="2"/>
  <c r="L387" i="2"/>
  <c r="M387" i="2"/>
  <c r="N387" i="2"/>
  <c r="O387" i="2"/>
  <c r="P387" i="2"/>
  <c r="Q387" i="2"/>
  <c r="R387" i="2"/>
  <c r="S387" i="2"/>
  <c r="T387" i="2"/>
  <c r="U387" i="2"/>
  <c r="L388" i="2"/>
  <c r="M388" i="2"/>
  <c r="N388" i="2"/>
  <c r="O388" i="2"/>
  <c r="P388" i="2"/>
  <c r="Q388" i="2"/>
  <c r="R388" i="2"/>
  <c r="S388" i="2"/>
  <c r="T388" i="2"/>
  <c r="U388" i="2"/>
  <c r="L389" i="2"/>
  <c r="M389" i="2"/>
  <c r="N389" i="2"/>
  <c r="O389" i="2"/>
  <c r="P389" i="2"/>
  <c r="Q389" i="2"/>
  <c r="R389" i="2"/>
  <c r="S389" i="2"/>
  <c r="T389" i="2"/>
  <c r="U389" i="2"/>
  <c r="L390" i="2"/>
  <c r="M390" i="2"/>
  <c r="N390" i="2"/>
  <c r="O390" i="2"/>
  <c r="P390" i="2"/>
  <c r="Q390" i="2"/>
  <c r="R390" i="2"/>
  <c r="S390" i="2"/>
  <c r="T390" i="2"/>
  <c r="U390" i="2"/>
  <c r="L391" i="2"/>
  <c r="M391" i="2"/>
  <c r="N391" i="2"/>
  <c r="O391" i="2"/>
  <c r="P391" i="2"/>
  <c r="Q391" i="2"/>
  <c r="R391" i="2"/>
  <c r="S391" i="2"/>
  <c r="T391" i="2"/>
  <c r="U391" i="2"/>
  <c r="L392" i="2"/>
  <c r="M392" i="2"/>
  <c r="N392" i="2"/>
  <c r="O392" i="2"/>
  <c r="P392" i="2"/>
  <c r="Q392" i="2"/>
  <c r="R392" i="2"/>
  <c r="S392" i="2"/>
  <c r="T392" i="2"/>
  <c r="U392" i="2"/>
  <c r="L393" i="2"/>
  <c r="M393" i="2"/>
  <c r="N393" i="2"/>
  <c r="O393" i="2"/>
  <c r="P393" i="2"/>
  <c r="Q393" i="2"/>
  <c r="R393" i="2"/>
  <c r="S393" i="2"/>
  <c r="T393" i="2"/>
  <c r="U393" i="2"/>
  <c r="L394" i="2"/>
  <c r="M394" i="2"/>
  <c r="N394" i="2"/>
  <c r="O394" i="2"/>
  <c r="P394" i="2"/>
  <c r="Q394" i="2"/>
  <c r="R394" i="2"/>
  <c r="S394" i="2"/>
  <c r="T394" i="2"/>
  <c r="U394" i="2"/>
  <c r="L395" i="2"/>
  <c r="M395" i="2"/>
  <c r="N395" i="2"/>
  <c r="O395" i="2"/>
  <c r="P395" i="2"/>
  <c r="Q395" i="2"/>
  <c r="R395" i="2"/>
  <c r="S395" i="2"/>
  <c r="T395" i="2"/>
  <c r="U395" i="2"/>
  <c r="L396" i="2"/>
  <c r="M396" i="2"/>
  <c r="N396" i="2"/>
  <c r="O396" i="2"/>
  <c r="P396" i="2"/>
  <c r="Q396" i="2"/>
  <c r="R396" i="2"/>
  <c r="S396" i="2"/>
  <c r="T396" i="2"/>
  <c r="U396" i="2"/>
  <c r="L397" i="2"/>
  <c r="M397" i="2"/>
  <c r="N397" i="2"/>
  <c r="O397" i="2"/>
  <c r="P397" i="2"/>
  <c r="Q397" i="2"/>
  <c r="R397" i="2"/>
  <c r="S397" i="2"/>
  <c r="T397" i="2"/>
  <c r="U397" i="2"/>
  <c r="L398" i="2"/>
  <c r="M398" i="2"/>
  <c r="N398" i="2"/>
  <c r="O398" i="2"/>
  <c r="P398" i="2"/>
  <c r="Q398" i="2"/>
  <c r="R398" i="2"/>
  <c r="S398" i="2"/>
  <c r="T398" i="2"/>
  <c r="U398" i="2"/>
  <c r="L399" i="2"/>
  <c r="M399" i="2"/>
  <c r="N399" i="2"/>
  <c r="O399" i="2"/>
  <c r="P399" i="2"/>
  <c r="Q399" i="2"/>
  <c r="R399" i="2"/>
  <c r="S399" i="2"/>
  <c r="T399" i="2"/>
  <c r="U399" i="2"/>
  <c r="L400" i="2"/>
  <c r="M400" i="2"/>
  <c r="N400" i="2"/>
  <c r="O400" i="2"/>
  <c r="P400" i="2"/>
  <c r="Q400" i="2"/>
  <c r="R400" i="2"/>
  <c r="S400" i="2"/>
  <c r="T400" i="2"/>
  <c r="U400" i="2"/>
  <c r="L401" i="2"/>
  <c r="M401" i="2"/>
  <c r="N401" i="2"/>
  <c r="O401" i="2"/>
  <c r="P401" i="2"/>
  <c r="Q401" i="2"/>
  <c r="R401" i="2"/>
  <c r="S401" i="2"/>
  <c r="T401" i="2"/>
  <c r="U401" i="2"/>
  <c r="L402" i="2"/>
  <c r="M402" i="2"/>
  <c r="N402" i="2"/>
  <c r="O402" i="2"/>
  <c r="P402" i="2"/>
  <c r="Q402" i="2"/>
  <c r="R402" i="2"/>
  <c r="S402" i="2"/>
  <c r="T402" i="2"/>
  <c r="U402" i="2"/>
  <c r="L403" i="2"/>
  <c r="M403" i="2"/>
  <c r="N403" i="2"/>
  <c r="O403" i="2"/>
  <c r="P403" i="2"/>
  <c r="Q403" i="2"/>
  <c r="R403" i="2"/>
  <c r="S403" i="2"/>
  <c r="T403" i="2"/>
  <c r="U403" i="2"/>
  <c r="L404" i="2"/>
  <c r="M404" i="2"/>
  <c r="N404" i="2"/>
  <c r="O404" i="2"/>
  <c r="P404" i="2"/>
  <c r="Q404" i="2"/>
  <c r="R404" i="2"/>
  <c r="S404" i="2"/>
  <c r="T404" i="2"/>
  <c r="U404" i="2"/>
  <c r="L405" i="2"/>
  <c r="M405" i="2"/>
  <c r="N405" i="2"/>
  <c r="O405" i="2"/>
  <c r="P405" i="2"/>
  <c r="Q405" i="2"/>
  <c r="R405" i="2"/>
  <c r="S405" i="2"/>
  <c r="T405" i="2"/>
  <c r="U405" i="2"/>
  <c r="L406" i="2"/>
  <c r="M406" i="2"/>
  <c r="N406" i="2"/>
  <c r="O406" i="2"/>
  <c r="P406" i="2"/>
  <c r="Q406" i="2"/>
  <c r="R406" i="2"/>
  <c r="S406" i="2"/>
  <c r="T406" i="2"/>
  <c r="U406" i="2"/>
  <c r="L407" i="2"/>
  <c r="M407" i="2"/>
  <c r="N407" i="2"/>
  <c r="O407" i="2"/>
  <c r="P407" i="2"/>
  <c r="Q407" i="2"/>
  <c r="R407" i="2"/>
  <c r="S407" i="2"/>
  <c r="T407" i="2"/>
  <c r="U407" i="2"/>
  <c r="L408" i="2"/>
  <c r="M408" i="2"/>
  <c r="N408" i="2"/>
  <c r="O408" i="2"/>
  <c r="P408" i="2"/>
  <c r="Q408" i="2"/>
  <c r="R408" i="2"/>
  <c r="S408" i="2"/>
  <c r="T408" i="2"/>
  <c r="U408" i="2"/>
  <c r="L409" i="2"/>
  <c r="M409" i="2"/>
  <c r="N409" i="2"/>
  <c r="O409" i="2"/>
  <c r="P409" i="2"/>
  <c r="Q409" i="2"/>
  <c r="R409" i="2"/>
  <c r="S409" i="2"/>
  <c r="T409" i="2"/>
  <c r="U409" i="2"/>
  <c r="L410" i="2"/>
  <c r="M410" i="2"/>
  <c r="N410" i="2"/>
  <c r="O410" i="2"/>
  <c r="P410" i="2"/>
  <c r="Q410" i="2"/>
  <c r="R410" i="2"/>
  <c r="S410" i="2"/>
  <c r="T410" i="2"/>
  <c r="U410" i="2"/>
  <c r="L411" i="2"/>
  <c r="M411" i="2"/>
  <c r="N411" i="2"/>
  <c r="O411" i="2"/>
  <c r="P411" i="2"/>
  <c r="Q411" i="2"/>
  <c r="R411" i="2"/>
  <c r="S411" i="2"/>
  <c r="T411" i="2"/>
  <c r="U411" i="2"/>
  <c r="L412" i="2"/>
  <c r="M412" i="2"/>
  <c r="N412" i="2"/>
  <c r="O412" i="2"/>
  <c r="P412" i="2"/>
  <c r="Q412" i="2"/>
  <c r="R412" i="2"/>
  <c r="S412" i="2"/>
  <c r="T412" i="2"/>
  <c r="U412" i="2"/>
  <c r="L413" i="2"/>
  <c r="M413" i="2"/>
  <c r="N413" i="2"/>
  <c r="O413" i="2"/>
  <c r="P413" i="2"/>
  <c r="Q413" i="2"/>
  <c r="R413" i="2"/>
  <c r="S413" i="2"/>
  <c r="T413" i="2"/>
  <c r="U413" i="2"/>
  <c r="L414" i="2"/>
  <c r="M414" i="2"/>
  <c r="N414" i="2"/>
  <c r="O414" i="2"/>
  <c r="P414" i="2"/>
  <c r="Q414" i="2"/>
  <c r="R414" i="2"/>
  <c r="S414" i="2"/>
  <c r="T414" i="2"/>
  <c r="U414" i="2"/>
  <c r="L415" i="2"/>
  <c r="M415" i="2"/>
  <c r="N415" i="2"/>
  <c r="O415" i="2"/>
  <c r="P415" i="2"/>
  <c r="Q415" i="2"/>
  <c r="R415" i="2"/>
  <c r="S415" i="2"/>
  <c r="T415" i="2"/>
  <c r="U415" i="2"/>
  <c r="L416" i="2"/>
  <c r="M416" i="2"/>
  <c r="N416" i="2"/>
  <c r="O416" i="2"/>
  <c r="P416" i="2"/>
  <c r="Q416" i="2"/>
  <c r="R416" i="2"/>
  <c r="S416" i="2"/>
  <c r="T416" i="2"/>
  <c r="U416" i="2"/>
  <c r="L417" i="2"/>
  <c r="M417" i="2"/>
  <c r="N417" i="2"/>
  <c r="O417" i="2"/>
  <c r="P417" i="2"/>
  <c r="Q417" i="2"/>
  <c r="R417" i="2"/>
  <c r="S417" i="2"/>
  <c r="T417" i="2"/>
  <c r="U417" i="2"/>
  <c r="L418" i="2"/>
  <c r="M418" i="2"/>
  <c r="N418" i="2"/>
  <c r="O418" i="2"/>
  <c r="P418" i="2"/>
  <c r="Q418" i="2"/>
  <c r="R418" i="2"/>
  <c r="S418" i="2"/>
  <c r="T418" i="2"/>
  <c r="U418" i="2"/>
  <c r="L419" i="2"/>
  <c r="M419" i="2"/>
  <c r="N419" i="2"/>
  <c r="O419" i="2"/>
  <c r="P419" i="2"/>
  <c r="Q419" i="2"/>
  <c r="R419" i="2"/>
  <c r="S419" i="2"/>
  <c r="T419" i="2"/>
  <c r="U419" i="2"/>
  <c r="L420" i="2"/>
  <c r="M420" i="2"/>
  <c r="N420" i="2"/>
  <c r="O420" i="2"/>
  <c r="P420" i="2"/>
  <c r="Q420" i="2"/>
  <c r="R420" i="2"/>
  <c r="S420" i="2"/>
  <c r="T420" i="2"/>
  <c r="U420" i="2"/>
  <c r="L421" i="2"/>
  <c r="M421" i="2"/>
  <c r="N421" i="2"/>
  <c r="O421" i="2"/>
  <c r="P421" i="2"/>
  <c r="Q421" i="2"/>
  <c r="R421" i="2"/>
  <c r="S421" i="2"/>
  <c r="T421" i="2"/>
  <c r="U421" i="2"/>
  <c r="L422" i="2"/>
  <c r="M422" i="2"/>
  <c r="N422" i="2"/>
  <c r="O422" i="2"/>
  <c r="P422" i="2"/>
  <c r="Q422" i="2"/>
  <c r="R422" i="2"/>
  <c r="S422" i="2"/>
  <c r="T422" i="2"/>
  <c r="U422" i="2"/>
  <c r="L423" i="2"/>
  <c r="M423" i="2"/>
  <c r="N423" i="2"/>
  <c r="O423" i="2"/>
  <c r="P423" i="2"/>
  <c r="Q423" i="2"/>
  <c r="R423" i="2"/>
  <c r="S423" i="2"/>
  <c r="T423" i="2"/>
  <c r="U423" i="2"/>
  <c r="L424" i="2"/>
  <c r="M424" i="2"/>
  <c r="N424" i="2"/>
  <c r="O424" i="2"/>
  <c r="P424" i="2"/>
  <c r="Q424" i="2"/>
  <c r="R424" i="2"/>
  <c r="S424" i="2"/>
  <c r="T424" i="2"/>
  <c r="U424" i="2"/>
  <c r="L425" i="2"/>
  <c r="M425" i="2"/>
  <c r="N425" i="2"/>
  <c r="O425" i="2"/>
  <c r="P425" i="2"/>
  <c r="Q425" i="2"/>
  <c r="R425" i="2"/>
  <c r="S425" i="2"/>
  <c r="T425" i="2"/>
  <c r="U425" i="2"/>
  <c r="L426" i="2"/>
  <c r="M426" i="2"/>
  <c r="N426" i="2"/>
  <c r="O426" i="2"/>
  <c r="P426" i="2"/>
  <c r="Q426" i="2"/>
  <c r="R426" i="2"/>
  <c r="S426" i="2"/>
  <c r="T426" i="2"/>
  <c r="U426" i="2"/>
  <c r="L427" i="2"/>
  <c r="M427" i="2"/>
  <c r="N427" i="2"/>
  <c r="O427" i="2"/>
  <c r="P427" i="2"/>
  <c r="Q427" i="2"/>
  <c r="R427" i="2"/>
  <c r="S427" i="2"/>
  <c r="T427" i="2"/>
  <c r="U427" i="2"/>
  <c r="L428" i="2"/>
  <c r="M428" i="2"/>
  <c r="N428" i="2"/>
  <c r="O428" i="2"/>
  <c r="P428" i="2"/>
  <c r="Q428" i="2"/>
  <c r="R428" i="2"/>
  <c r="S428" i="2"/>
  <c r="T428" i="2"/>
  <c r="U428" i="2"/>
  <c r="L429" i="2"/>
  <c r="M429" i="2"/>
  <c r="N429" i="2"/>
  <c r="O429" i="2"/>
  <c r="P429" i="2"/>
  <c r="Q429" i="2"/>
  <c r="R429" i="2"/>
  <c r="S429" i="2"/>
  <c r="T429" i="2"/>
  <c r="U429" i="2"/>
  <c r="L430" i="2"/>
  <c r="M430" i="2"/>
  <c r="N430" i="2"/>
  <c r="O430" i="2"/>
  <c r="P430" i="2"/>
  <c r="Q430" i="2"/>
  <c r="R430" i="2"/>
  <c r="S430" i="2"/>
  <c r="T430" i="2"/>
  <c r="U430" i="2"/>
  <c r="L431" i="2"/>
  <c r="M431" i="2"/>
  <c r="N431" i="2"/>
  <c r="O431" i="2"/>
  <c r="P431" i="2"/>
  <c r="Q431" i="2"/>
  <c r="R431" i="2"/>
  <c r="S431" i="2"/>
  <c r="T431" i="2"/>
  <c r="U431" i="2"/>
  <c r="L432" i="2"/>
  <c r="M432" i="2"/>
  <c r="N432" i="2"/>
  <c r="O432" i="2"/>
  <c r="P432" i="2"/>
  <c r="Q432" i="2"/>
  <c r="R432" i="2"/>
  <c r="S432" i="2"/>
  <c r="T432" i="2"/>
  <c r="U432" i="2"/>
  <c r="L433" i="2"/>
  <c r="M433" i="2"/>
  <c r="N433" i="2"/>
  <c r="O433" i="2"/>
  <c r="P433" i="2"/>
  <c r="Q433" i="2"/>
  <c r="R433" i="2"/>
  <c r="S433" i="2"/>
  <c r="T433" i="2"/>
  <c r="U433" i="2"/>
  <c r="L434" i="2"/>
  <c r="M434" i="2"/>
  <c r="N434" i="2"/>
  <c r="O434" i="2"/>
  <c r="P434" i="2"/>
  <c r="Q434" i="2"/>
  <c r="R434" i="2"/>
  <c r="S434" i="2"/>
  <c r="T434" i="2"/>
  <c r="U434" i="2"/>
  <c r="L435" i="2"/>
  <c r="M435" i="2"/>
  <c r="N435" i="2"/>
  <c r="O435" i="2"/>
  <c r="P435" i="2"/>
  <c r="Q435" i="2"/>
  <c r="R435" i="2"/>
  <c r="S435" i="2"/>
  <c r="T435" i="2"/>
  <c r="U435" i="2"/>
  <c r="L436" i="2"/>
  <c r="M436" i="2"/>
  <c r="N436" i="2"/>
  <c r="O436" i="2"/>
  <c r="P436" i="2"/>
  <c r="Q436" i="2"/>
  <c r="R436" i="2"/>
  <c r="S436" i="2"/>
  <c r="T436" i="2"/>
  <c r="U436" i="2"/>
  <c r="L437" i="2"/>
  <c r="M437" i="2"/>
  <c r="N437" i="2"/>
  <c r="O437" i="2"/>
  <c r="P437" i="2"/>
  <c r="Q437" i="2"/>
  <c r="R437" i="2"/>
  <c r="S437" i="2"/>
  <c r="T437" i="2"/>
  <c r="U437" i="2"/>
  <c r="L438" i="2"/>
  <c r="M438" i="2"/>
  <c r="N438" i="2"/>
  <c r="O438" i="2"/>
  <c r="P438" i="2"/>
  <c r="Q438" i="2"/>
  <c r="R438" i="2"/>
  <c r="S438" i="2"/>
  <c r="T438" i="2"/>
  <c r="U438" i="2"/>
  <c r="L439" i="2"/>
  <c r="M439" i="2"/>
  <c r="N439" i="2"/>
  <c r="O439" i="2"/>
  <c r="P439" i="2"/>
  <c r="Q439" i="2"/>
  <c r="R439" i="2"/>
  <c r="S439" i="2"/>
  <c r="T439" i="2"/>
  <c r="U439" i="2"/>
  <c r="L440" i="2"/>
  <c r="M440" i="2"/>
  <c r="N440" i="2"/>
  <c r="O440" i="2"/>
  <c r="P440" i="2"/>
  <c r="Q440" i="2"/>
  <c r="R440" i="2"/>
  <c r="S440" i="2"/>
  <c r="T440" i="2"/>
  <c r="U440" i="2"/>
  <c r="L441" i="2"/>
  <c r="M441" i="2"/>
  <c r="N441" i="2"/>
  <c r="O441" i="2"/>
  <c r="P441" i="2"/>
  <c r="Q441" i="2"/>
  <c r="R441" i="2"/>
  <c r="S441" i="2"/>
  <c r="T441" i="2"/>
  <c r="U441" i="2"/>
  <c r="L442" i="2"/>
  <c r="M442" i="2"/>
  <c r="N442" i="2"/>
  <c r="O442" i="2"/>
  <c r="P442" i="2"/>
  <c r="Q442" i="2"/>
  <c r="R442" i="2"/>
  <c r="S442" i="2"/>
  <c r="T442" i="2"/>
  <c r="U442" i="2"/>
  <c r="L443" i="2"/>
  <c r="M443" i="2"/>
  <c r="N443" i="2"/>
  <c r="O443" i="2"/>
  <c r="P443" i="2"/>
  <c r="Q443" i="2"/>
  <c r="R443" i="2"/>
  <c r="S443" i="2"/>
  <c r="T443" i="2"/>
  <c r="U443" i="2"/>
  <c r="L444" i="2"/>
  <c r="M444" i="2"/>
  <c r="N444" i="2"/>
  <c r="O444" i="2"/>
  <c r="P444" i="2"/>
  <c r="Q444" i="2"/>
  <c r="R444" i="2"/>
  <c r="S444" i="2"/>
  <c r="T444" i="2"/>
  <c r="U444" i="2"/>
  <c r="L445" i="2"/>
  <c r="M445" i="2"/>
  <c r="N445" i="2"/>
  <c r="O445" i="2"/>
  <c r="P445" i="2"/>
  <c r="Q445" i="2"/>
  <c r="R445" i="2"/>
  <c r="S445" i="2"/>
  <c r="T445" i="2"/>
  <c r="U445" i="2"/>
  <c r="L446" i="2"/>
  <c r="M446" i="2"/>
  <c r="N446" i="2"/>
  <c r="O446" i="2"/>
  <c r="P446" i="2"/>
  <c r="Q446" i="2"/>
  <c r="R446" i="2"/>
  <c r="S446" i="2"/>
  <c r="T446" i="2"/>
  <c r="U446" i="2"/>
  <c r="L447" i="2"/>
  <c r="M447" i="2"/>
  <c r="N447" i="2"/>
  <c r="O447" i="2"/>
  <c r="P447" i="2"/>
  <c r="Q447" i="2"/>
  <c r="R447" i="2"/>
  <c r="S447" i="2"/>
  <c r="T447" i="2"/>
  <c r="U447" i="2"/>
  <c r="L448" i="2"/>
  <c r="M448" i="2"/>
  <c r="N448" i="2"/>
  <c r="O448" i="2"/>
  <c r="P448" i="2"/>
  <c r="Q448" i="2"/>
  <c r="R448" i="2"/>
  <c r="S448" i="2"/>
  <c r="T448" i="2"/>
  <c r="U448" i="2"/>
  <c r="L449" i="2"/>
  <c r="M449" i="2"/>
  <c r="N449" i="2"/>
  <c r="O449" i="2"/>
  <c r="P449" i="2"/>
  <c r="Q449" i="2"/>
  <c r="R449" i="2"/>
  <c r="S449" i="2"/>
  <c r="T449" i="2"/>
  <c r="U449" i="2"/>
  <c r="L450" i="2"/>
  <c r="M450" i="2"/>
  <c r="N450" i="2"/>
  <c r="O450" i="2"/>
  <c r="P450" i="2"/>
  <c r="Q450" i="2"/>
  <c r="R450" i="2"/>
  <c r="S450" i="2"/>
  <c r="T450" i="2"/>
  <c r="U450" i="2"/>
  <c r="L451" i="2"/>
  <c r="M451" i="2"/>
  <c r="N451" i="2"/>
  <c r="O451" i="2"/>
  <c r="P451" i="2"/>
  <c r="Q451" i="2"/>
  <c r="R451" i="2"/>
  <c r="S451" i="2"/>
  <c r="T451" i="2"/>
  <c r="U451" i="2"/>
  <c r="L452" i="2"/>
  <c r="M452" i="2"/>
  <c r="N452" i="2"/>
  <c r="O452" i="2"/>
  <c r="P452" i="2"/>
  <c r="Q452" i="2"/>
  <c r="R452" i="2"/>
  <c r="S452" i="2"/>
  <c r="T452" i="2"/>
  <c r="U452" i="2"/>
  <c r="L453" i="2"/>
  <c r="M453" i="2"/>
  <c r="N453" i="2"/>
  <c r="O453" i="2"/>
  <c r="P453" i="2"/>
  <c r="Q453" i="2"/>
  <c r="R453" i="2"/>
  <c r="S453" i="2"/>
  <c r="T453" i="2"/>
  <c r="U453" i="2"/>
  <c r="L454" i="2"/>
  <c r="M454" i="2"/>
  <c r="N454" i="2"/>
  <c r="O454" i="2"/>
  <c r="P454" i="2"/>
  <c r="Q454" i="2"/>
  <c r="R454" i="2"/>
  <c r="S454" i="2"/>
  <c r="T454" i="2"/>
  <c r="U454" i="2"/>
  <c r="L455" i="2"/>
  <c r="M455" i="2"/>
  <c r="N455" i="2"/>
  <c r="O455" i="2"/>
  <c r="P455" i="2"/>
  <c r="Q455" i="2"/>
  <c r="R455" i="2"/>
  <c r="S455" i="2"/>
  <c r="T455" i="2"/>
  <c r="U455" i="2"/>
  <c r="L456" i="2"/>
  <c r="M456" i="2"/>
  <c r="N456" i="2"/>
  <c r="O456" i="2"/>
  <c r="P456" i="2"/>
  <c r="Q456" i="2"/>
  <c r="R456" i="2"/>
  <c r="S456" i="2"/>
  <c r="T456" i="2"/>
  <c r="U456" i="2"/>
  <c r="L457" i="2"/>
  <c r="M457" i="2"/>
  <c r="N457" i="2"/>
  <c r="O457" i="2"/>
  <c r="P457" i="2"/>
  <c r="Q457" i="2"/>
  <c r="R457" i="2"/>
  <c r="S457" i="2"/>
  <c r="T457" i="2"/>
  <c r="U457" i="2"/>
  <c r="L458" i="2"/>
  <c r="M458" i="2"/>
  <c r="N458" i="2"/>
  <c r="O458" i="2"/>
  <c r="P458" i="2"/>
  <c r="Q458" i="2"/>
  <c r="R458" i="2"/>
  <c r="S458" i="2"/>
  <c r="T458" i="2"/>
  <c r="U458" i="2"/>
  <c r="L459" i="2"/>
  <c r="M459" i="2"/>
  <c r="N459" i="2"/>
  <c r="O459" i="2"/>
  <c r="P459" i="2"/>
  <c r="Q459" i="2"/>
  <c r="R459" i="2"/>
  <c r="S459" i="2"/>
  <c r="T459" i="2"/>
  <c r="U459" i="2"/>
  <c r="L460" i="2"/>
  <c r="M460" i="2"/>
  <c r="N460" i="2"/>
  <c r="O460" i="2"/>
  <c r="P460" i="2"/>
  <c r="Q460" i="2"/>
  <c r="R460" i="2"/>
  <c r="S460" i="2"/>
  <c r="T460" i="2"/>
  <c r="U460" i="2"/>
  <c r="L461" i="2"/>
  <c r="M461" i="2"/>
  <c r="N461" i="2"/>
  <c r="O461" i="2"/>
  <c r="P461" i="2"/>
  <c r="Q461" i="2"/>
  <c r="R461" i="2"/>
  <c r="S461" i="2"/>
  <c r="T461" i="2"/>
  <c r="U461" i="2"/>
  <c r="L462" i="2"/>
  <c r="M462" i="2"/>
  <c r="N462" i="2"/>
  <c r="O462" i="2"/>
  <c r="P462" i="2"/>
  <c r="Q462" i="2"/>
  <c r="R462" i="2"/>
  <c r="S462" i="2"/>
  <c r="T462" i="2"/>
  <c r="U462" i="2"/>
  <c r="L463" i="2"/>
  <c r="M463" i="2"/>
  <c r="N463" i="2"/>
  <c r="O463" i="2"/>
  <c r="P463" i="2"/>
  <c r="Q463" i="2"/>
  <c r="R463" i="2"/>
  <c r="S463" i="2"/>
  <c r="T463" i="2"/>
  <c r="U463" i="2"/>
  <c r="L464" i="2"/>
  <c r="M464" i="2"/>
  <c r="N464" i="2"/>
  <c r="O464" i="2"/>
  <c r="P464" i="2"/>
  <c r="Q464" i="2"/>
  <c r="R464" i="2"/>
  <c r="S464" i="2"/>
  <c r="T464" i="2"/>
  <c r="U464" i="2"/>
  <c r="L465" i="2"/>
  <c r="M465" i="2"/>
  <c r="N465" i="2"/>
  <c r="O465" i="2"/>
  <c r="P465" i="2"/>
  <c r="Q465" i="2"/>
  <c r="R465" i="2"/>
  <c r="S465" i="2"/>
  <c r="T465" i="2"/>
  <c r="U465" i="2"/>
  <c r="L466" i="2"/>
  <c r="M466" i="2"/>
  <c r="N466" i="2"/>
  <c r="O466" i="2"/>
  <c r="P466" i="2"/>
  <c r="Q466" i="2"/>
  <c r="R466" i="2"/>
  <c r="S466" i="2"/>
  <c r="T466" i="2"/>
  <c r="U466" i="2"/>
  <c r="L467" i="2"/>
  <c r="M467" i="2"/>
  <c r="N467" i="2"/>
  <c r="O467" i="2"/>
  <c r="P467" i="2"/>
  <c r="Q467" i="2"/>
  <c r="R467" i="2"/>
  <c r="S467" i="2"/>
  <c r="T467" i="2"/>
  <c r="U467" i="2"/>
  <c r="L468" i="2"/>
  <c r="M468" i="2"/>
  <c r="N468" i="2"/>
  <c r="O468" i="2"/>
  <c r="P468" i="2"/>
  <c r="Q468" i="2"/>
  <c r="R468" i="2"/>
  <c r="S468" i="2"/>
  <c r="T468" i="2"/>
  <c r="U468" i="2"/>
  <c r="L469" i="2"/>
  <c r="M469" i="2"/>
  <c r="N469" i="2"/>
  <c r="O469" i="2"/>
  <c r="P469" i="2"/>
  <c r="Q469" i="2"/>
  <c r="R469" i="2"/>
  <c r="S469" i="2"/>
  <c r="T469" i="2"/>
  <c r="U469" i="2"/>
  <c r="L470" i="2"/>
  <c r="M470" i="2"/>
  <c r="N470" i="2"/>
  <c r="O470" i="2"/>
  <c r="P470" i="2"/>
  <c r="Q470" i="2"/>
  <c r="R470" i="2"/>
  <c r="S470" i="2"/>
  <c r="T470" i="2"/>
  <c r="U470" i="2"/>
  <c r="L471" i="2"/>
  <c r="M471" i="2"/>
  <c r="N471" i="2"/>
  <c r="O471" i="2"/>
  <c r="P471" i="2"/>
  <c r="Q471" i="2"/>
  <c r="R471" i="2"/>
  <c r="S471" i="2"/>
  <c r="T471" i="2"/>
  <c r="U471" i="2"/>
  <c r="L472" i="2"/>
  <c r="M472" i="2"/>
  <c r="N472" i="2"/>
  <c r="O472" i="2"/>
  <c r="P472" i="2"/>
  <c r="Q472" i="2"/>
  <c r="R472" i="2"/>
  <c r="S472" i="2"/>
  <c r="T472" i="2"/>
  <c r="U472" i="2"/>
  <c r="L473" i="2"/>
  <c r="M473" i="2"/>
  <c r="N473" i="2"/>
  <c r="O473" i="2"/>
  <c r="P473" i="2"/>
  <c r="Q473" i="2"/>
  <c r="R473" i="2"/>
  <c r="S473" i="2"/>
  <c r="T473" i="2"/>
  <c r="U473" i="2"/>
  <c r="L474" i="2"/>
  <c r="M474" i="2"/>
  <c r="N474" i="2"/>
  <c r="O474" i="2"/>
  <c r="P474" i="2"/>
  <c r="Q474" i="2"/>
  <c r="R474" i="2"/>
  <c r="S474" i="2"/>
  <c r="T474" i="2"/>
  <c r="U474" i="2"/>
  <c r="L475" i="2"/>
  <c r="M475" i="2"/>
  <c r="N475" i="2"/>
  <c r="O475" i="2"/>
  <c r="P475" i="2"/>
  <c r="Q475" i="2"/>
  <c r="R475" i="2"/>
  <c r="S475" i="2"/>
  <c r="T475" i="2"/>
  <c r="U475" i="2"/>
  <c r="L476" i="2"/>
  <c r="M476" i="2"/>
  <c r="N476" i="2"/>
  <c r="O476" i="2"/>
  <c r="P476" i="2"/>
  <c r="Q476" i="2"/>
  <c r="R476" i="2"/>
  <c r="S476" i="2"/>
  <c r="T476" i="2"/>
  <c r="U476" i="2"/>
  <c r="L477" i="2"/>
  <c r="M477" i="2"/>
  <c r="N477" i="2"/>
  <c r="O477" i="2"/>
  <c r="P477" i="2"/>
  <c r="Q477" i="2"/>
  <c r="R477" i="2"/>
  <c r="S477" i="2"/>
  <c r="T477" i="2"/>
  <c r="U477" i="2"/>
  <c r="L478" i="2"/>
  <c r="M478" i="2"/>
  <c r="N478" i="2"/>
  <c r="O478" i="2"/>
  <c r="P478" i="2"/>
  <c r="Q478" i="2"/>
  <c r="R478" i="2"/>
  <c r="S478" i="2"/>
  <c r="T478" i="2"/>
  <c r="U478" i="2"/>
  <c r="L479" i="2"/>
  <c r="M479" i="2"/>
  <c r="N479" i="2"/>
  <c r="O479" i="2"/>
  <c r="P479" i="2"/>
  <c r="Q479" i="2"/>
  <c r="R479" i="2"/>
  <c r="S479" i="2"/>
  <c r="T479" i="2"/>
  <c r="U479" i="2"/>
  <c r="L480" i="2"/>
  <c r="M480" i="2"/>
  <c r="N480" i="2"/>
  <c r="O480" i="2"/>
  <c r="P480" i="2"/>
  <c r="Q480" i="2"/>
  <c r="R480" i="2"/>
  <c r="S480" i="2"/>
  <c r="T480" i="2"/>
  <c r="U480" i="2"/>
  <c r="L481" i="2"/>
  <c r="M481" i="2"/>
  <c r="N481" i="2"/>
  <c r="O481" i="2"/>
  <c r="P481" i="2"/>
  <c r="Q481" i="2"/>
  <c r="R481" i="2"/>
  <c r="S481" i="2"/>
  <c r="T481" i="2"/>
  <c r="U481" i="2"/>
  <c r="L482" i="2"/>
  <c r="M482" i="2"/>
  <c r="N482" i="2"/>
  <c r="O482" i="2"/>
  <c r="P482" i="2"/>
  <c r="Q482" i="2"/>
  <c r="R482" i="2"/>
  <c r="S482" i="2"/>
  <c r="T482" i="2"/>
  <c r="U482" i="2"/>
  <c r="L483" i="2"/>
  <c r="M483" i="2"/>
  <c r="N483" i="2"/>
  <c r="O483" i="2"/>
  <c r="P483" i="2"/>
  <c r="Q483" i="2"/>
  <c r="R483" i="2"/>
  <c r="S483" i="2"/>
  <c r="T483" i="2"/>
  <c r="U483" i="2"/>
  <c r="L484" i="2"/>
  <c r="M484" i="2"/>
  <c r="N484" i="2"/>
  <c r="O484" i="2"/>
  <c r="P484" i="2"/>
  <c r="Q484" i="2"/>
  <c r="R484" i="2"/>
  <c r="S484" i="2"/>
  <c r="T484" i="2"/>
  <c r="U484" i="2"/>
  <c r="L485" i="2"/>
  <c r="M485" i="2"/>
  <c r="N485" i="2"/>
  <c r="O485" i="2"/>
  <c r="P485" i="2"/>
  <c r="Q485" i="2"/>
  <c r="R485" i="2"/>
  <c r="S485" i="2"/>
  <c r="T485" i="2"/>
  <c r="U485" i="2"/>
  <c r="L486" i="2"/>
  <c r="M486" i="2"/>
  <c r="N486" i="2"/>
  <c r="O486" i="2"/>
  <c r="P486" i="2"/>
  <c r="Q486" i="2"/>
  <c r="R486" i="2"/>
  <c r="S486" i="2"/>
  <c r="T486" i="2"/>
  <c r="U486" i="2"/>
  <c r="L487" i="2"/>
  <c r="M487" i="2"/>
  <c r="N487" i="2"/>
  <c r="O487" i="2"/>
  <c r="P487" i="2"/>
  <c r="Q487" i="2"/>
  <c r="R487" i="2"/>
  <c r="S487" i="2"/>
  <c r="T487" i="2"/>
  <c r="U487" i="2"/>
  <c r="L488" i="2"/>
  <c r="M488" i="2"/>
  <c r="N488" i="2"/>
  <c r="O488" i="2"/>
  <c r="P488" i="2"/>
  <c r="Q488" i="2"/>
  <c r="R488" i="2"/>
  <c r="S488" i="2"/>
  <c r="T488" i="2"/>
  <c r="U488" i="2"/>
  <c r="L489" i="2"/>
  <c r="M489" i="2"/>
  <c r="N489" i="2"/>
  <c r="O489" i="2"/>
  <c r="P489" i="2"/>
  <c r="Q489" i="2"/>
  <c r="R489" i="2"/>
  <c r="S489" i="2"/>
  <c r="T489" i="2"/>
  <c r="U489" i="2"/>
  <c r="L490" i="2"/>
  <c r="M490" i="2"/>
  <c r="N490" i="2"/>
  <c r="O490" i="2"/>
  <c r="P490" i="2"/>
  <c r="Q490" i="2"/>
  <c r="R490" i="2"/>
  <c r="S490" i="2"/>
  <c r="T490" i="2"/>
  <c r="U490" i="2"/>
  <c r="L491" i="2"/>
  <c r="M491" i="2"/>
  <c r="N491" i="2"/>
  <c r="O491" i="2"/>
  <c r="P491" i="2"/>
  <c r="Q491" i="2"/>
  <c r="R491" i="2"/>
  <c r="S491" i="2"/>
  <c r="T491" i="2"/>
  <c r="U491" i="2"/>
  <c r="L492" i="2"/>
  <c r="M492" i="2"/>
  <c r="N492" i="2"/>
  <c r="O492" i="2"/>
  <c r="P492" i="2"/>
  <c r="Q492" i="2"/>
  <c r="R492" i="2"/>
  <c r="S492" i="2"/>
  <c r="T492" i="2"/>
  <c r="U492" i="2"/>
  <c r="L493" i="2"/>
  <c r="M493" i="2"/>
  <c r="N493" i="2"/>
  <c r="O493" i="2"/>
  <c r="P493" i="2"/>
  <c r="Q493" i="2"/>
  <c r="R493" i="2"/>
  <c r="S493" i="2"/>
  <c r="T493" i="2"/>
  <c r="U493" i="2"/>
  <c r="L494" i="2"/>
  <c r="M494" i="2"/>
  <c r="N494" i="2"/>
  <c r="O494" i="2"/>
  <c r="P494" i="2"/>
  <c r="Q494" i="2"/>
  <c r="R494" i="2"/>
  <c r="S494" i="2"/>
  <c r="T494" i="2"/>
  <c r="U494" i="2"/>
  <c r="L495" i="2"/>
  <c r="M495" i="2"/>
  <c r="N495" i="2"/>
  <c r="O495" i="2"/>
  <c r="P495" i="2"/>
  <c r="Q495" i="2"/>
  <c r="R495" i="2"/>
  <c r="S495" i="2"/>
  <c r="T495" i="2"/>
  <c r="U495" i="2"/>
  <c r="L496" i="2"/>
  <c r="M496" i="2"/>
  <c r="N496" i="2"/>
  <c r="O496" i="2"/>
  <c r="P496" i="2"/>
  <c r="Q496" i="2"/>
  <c r="R496" i="2"/>
  <c r="S496" i="2"/>
  <c r="T496" i="2"/>
  <c r="U496" i="2"/>
  <c r="L497" i="2"/>
  <c r="M497" i="2"/>
  <c r="N497" i="2"/>
  <c r="O497" i="2"/>
  <c r="P497" i="2"/>
  <c r="Q497" i="2"/>
  <c r="R497" i="2"/>
  <c r="S497" i="2"/>
  <c r="T497" i="2"/>
  <c r="U497" i="2"/>
  <c r="L498" i="2"/>
  <c r="M498" i="2"/>
  <c r="N498" i="2"/>
  <c r="O498" i="2"/>
  <c r="P498" i="2"/>
  <c r="Q498" i="2"/>
  <c r="R498" i="2"/>
  <c r="S498" i="2"/>
  <c r="T498" i="2"/>
  <c r="U498" i="2"/>
  <c r="L499" i="2"/>
  <c r="M499" i="2"/>
  <c r="N499" i="2"/>
  <c r="O499" i="2"/>
  <c r="P499" i="2"/>
  <c r="Q499" i="2"/>
  <c r="R499" i="2"/>
  <c r="S499" i="2"/>
  <c r="T499" i="2"/>
  <c r="U499" i="2"/>
  <c r="L500" i="2"/>
  <c r="M500" i="2"/>
  <c r="N500" i="2"/>
  <c r="O500" i="2"/>
  <c r="P500" i="2"/>
  <c r="Q500" i="2"/>
  <c r="R500" i="2"/>
  <c r="S500" i="2"/>
  <c r="T500" i="2"/>
  <c r="U500" i="2"/>
  <c r="L501" i="2"/>
  <c r="M501" i="2"/>
  <c r="N501" i="2"/>
  <c r="O501" i="2"/>
  <c r="P501" i="2"/>
  <c r="Q501" i="2"/>
  <c r="R501" i="2"/>
  <c r="S501" i="2"/>
  <c r="T501" i="2"/>
  <c r="U501" i="2"/>
  <c r="L502" i="2"/>
  <c r="M502" i="2"/>
  <c r="N502" i="2"/>
  <c r="O502" i="2"/>
  <c r="P502" i="2"/>
  <c r="Q502" i="2"/>
  <c r="R502" i="2"/>
  <c r="S502" i="2"/>
  <c r="T502" i="2"/>
  <c r="U502" i="2"/>
  <c r="L503" i="2"/>
  <c r="M503" i="2"/>
  <c r="N503" i="2"/>
  <c r="O503" i="2"/>
  <c r="P503" i="2"/>
  <c r="Q503" i="2"/>
  <c r="R503" i="2"/>
  <c r="S503" i="2"/>
  <c r="T503" i="2"/>
  <c r="U503" i="2"/>
  <c r="L504" i="2"/>
  <c r="M504" i="2"/>
  <c r="N504" i="2"/>
  <c r="O504" i="2"/>
  <c r="P504" i="2"/>
  <c r="Q504" i="2"/>
  <c r="R504" i="2"/>
  <c r="S504" i="2"/>
  <c r="T504" i="2"/>
  <c r="U504" i="2"/>
  <c r="L505" i="2"/>
  <c r="M505" i="2"/>
  <c r="N505" i="2"/>
  <c r="O505" i="2"/>
  <c r="P505" i="2"/>
  <c r="Q505" i="2"/>
  <c r="R505" i="2"/>
  <c r="S505" i="2"/>
  <c r="T505" i="2"/>
  <c r="U505" i="2"/>
  <c r="L506" i="2"/>
  <c r="M506" i="2"/>
  <c r="N506" i="2"/>
  <c r="O506" i="2"/>
  <c r="P506" i="2"/>
  <c r="Q506" i="2"/>
  <c r="R506" i="2"/>
  <c r="S506" i="2"/>
  <c r="T506" i="2"/>
  <c r="U506" i="2"/>
  <c r="L507" i="2"/>
  <c r="M507" i="2"/>
  <c r="N507" i="2"/>
  <c r="O507" i="2"/>
  <c r="P507" i="2"/>
  <c r="Q507" i="2"/>
  <c r="R507" i="2"/>
  <c r="S507" i="2"/>
  <c r="T507" i="2"/>
  <c r="U507" i="2"/>
  <c r="L508" i="2"/>
  <c r="M508" i="2"/>
  <c r="N508" i="2"/>
  <c r="O508" i="2"/>
  <c r="P508" i="2"/>
  <c r="Q508" i="2"/>
  <c r="R508" i="2"/>
  <c r="S508" i="2"/>
  <c r="T508" i="2"/>
  <c r="U508" i="2"/>
  <c r="L509" i="2"/>
  <c r="M509" i="2"/>
  <c r="N509" i="2"/>
  <c r="O509" i="2"/>
  <c r="P509" i="2"/>
  <c r="Q509" i="2"/>
  <c r="R509" i="2"/>
  <c r="S509" i="2"/>
  <c r="T509" i="2"/>
  <c r="U509" i="2"/>
  <c r="L510" i="2"/>
  <c r="M510" i="2"/>
  <c r="N510" i="2"/>
  <c r="O510" i="2"/>
  <c r="P510" i="2"/>
  <c r="Q510" i="2"/>
  <c r="R510" i="2"/>
  <c r="S510" i="2"/>
  <c r="T510" i="2"/>
  <c r="U510" i="2"/>
  <c r="L511" i="2"/>
  <c r="M511" i="2"/>
  <c r="N511" i="2"/>
  <c r="O511" i="2"/>
  <c r="P511" i="2"/>
  <c r="Q511" i="2"/>
  <c r="R511" i="2"/>
  <c r="S511" i="2"/>
  <c r="T511" i="2"/>
  <c r="U511" i="2"/>
  <c r="L512" i="2"/>
  <c r="M512" i="2"/>
  <c r="N512" i="2"/>
  <c r="O512" i="2"/>
  <c r="P512" i="2"/>
  <c r="Q512" i="2"/>
  <c r="R512" i="2"/>
  <c r="S512" i="2"/>
  <c r="T512" i="2"/>
  <c r="U512" i="2"/>
  <c r="L513" i="2"/>
  <c r="M513" i="2"/>
  <c r="N513" i="2"/>
  <c r="O513" i="2"/>
  <c r="P513" i="2"/>
  <c r="Q513" i="2"/>
  <c r="R513" i="2"/>
  <c r="S513" i="2"/>
  <c r="T513" i="2"/>
  <c r="U513" i="2"/>
  <c r="L514" i="2"/>
  <c r="M514" i="2"/>
  <c r="N514" i="2"/>
  <c r="O514" i="2"/>
  <c r="P514" i="2"/>
  <c r="Q514" i="2"/>
  <c r="R514" i="2"/>
  <c r="S514" i="2"/>
  <c r="T514" i="2"/>
  <c r="U514" i="2"/>
  <c r="L515" i="2"/>
  <c r="M515" i="2"/>
  <c r="N515" i="2"/>
  <c r="O515" i="2"/>
  <c r="P515" i="2"/>
  <c r="Q515" i="2"/>
  <c r="R515" i="2"/>
  <c r="S515" i="2"/>
  <c r="T515" i="2"/>
  <c r="U515" i="2"/>
  <c r="L516" i="2"/>
  <c r="M516" i="2"/>
  <c r="N516" i="2"/>
  <c r="O516" i="2"/>
  <c r="P516" i="2"/>
  <c r="Q516" i="2"/>
  <c r="R516" i="2"/>
  <c r="S516" i="2"/>
  <c r="T516" i="2"/>
  <c r="U516" i="2"/>
  <c r="L517" i="2"/>
  <c r="M517" i="2"/>
  <c r="N517" i="2"/>
  <c r="O517" i="2"/>
  <c r="P517" i="2"/>
  <c r="Q517" i="2"/>
  <c r="R517" i="2"/>
  <c r="S517" i="2"/>
  <c r="T517" i="2"/>
  <c r="U517" i="2"/>
  <c r="L518" i="2"/>
  <c r="M518" i="2"/>
  <c r="N518" i="2"/>
  <c r="O518" i="2"/>
  <c r="P518" i="2"/>
  <c r="Q518" i="2"/>
  <c r="R518" i="2"/>
  <c r="S518" i="2"/>
  <c r="T518" i="2"/>
  <c r="U518" i="2"/>
  <c r="L519" i="2"/>
  <c r="M519" i="2"/>
  <c r="N519" i="2"/>
  <c r="O519" i="2"/>
  <c r="P519" i="2"/>
  <c r="Q519" i="2"/>
  <c r="R519" i="2"/>
  <c r="S519" i="2"/>
  <c r="T519" i="2"/>
  <c r="U519" i="2"/>
  <c r="L520" i="2"/>
  <c r="M520" i="2"/>
  <c r="N520" i="2"/>
  <c r="O520" i="2"/>
  <c r="P520" i="2"/>
  <c r="Q520" i="2"/>
  <c r="R520" i="2"/>
  <c r="S520" i="2"/>
  <c r="T520" i="2"/>
  <c r="U520" i="2"/>
  <c r="L521" i="2"/>
  <c r="M521" i="2"/>
  <c r="N521" i="2"/>
  <c r="O521" i="2"/>
  <c r="P521" i="2"/>
  <c r="Q521" i="2"/>
  <c r="R521" i="2"/>
  <c r="S521" i="2"/>
  <c r="T521" i="2"/>
  <c r="U521" i="2"/>
  <c r="L522" i="2"/>
  <c r="M522" i="2"/>
  <c r="N522" i="2"/>
  <c r="O522" i="2"/>
  <c r="P522" i="2"/>
  <c r="Q522" i="2"/>
  <c r="R522" i="2"/>
  <c r="S522" i="2"/>
  <c r="T522" i="2"/>
  <c r="U522" i="2"/>
  <c r="L523" i="2"/>
  <c r="M523" i="2"/>
  <c r="N523" i="2"/>
  <c r="O523" i="2"/>
  <c r="P523" i="2"/>
  <c r="Q523" i="2"/>
  <c r="R523" i="2"/>
  <c r="S523" i="2"/>
  <c r="T523" i="2"/>
  <c r="U523" i="2"/>
  <c r="L524" i="2"/>
  <c r="M524" i="2"/>
  <c r="N524" i="2"/>
  <c r="O524" i="2"/>
  <c r="P524" i="2"/>
  <c r="Q524" i="2"/>
  <c r="R524" i="2"/>
  <c r="S524" i="2"/>
  <c r="T524" i="2"/>
  <c r="U524" i="2"/>
  <c r="L525" i="2"/>
  <c r="M525" i="2"/>
  <c r="N525" i="2"/>
  <c r="O525" i="2"/>
  <c r="P525" i="2"/>
  <c r="Q525" i="2"/>
  <c r="R525" i="2"/>
  <c r="S525" i="2"/>
  <c r="T525" i="2"/>
  <c r="U525" i="2"/>
  <c r="L526" i="2"/>
  <c r="M526" i="2"/>
  <c r="N526" i="2"/>
  <c r="O526" i="2"/>
  <c r="P526" i="2"/>
  <c r="Q526" i="2"/>
  <c r="R526" i="2"/>
  <c r="S526" i="2"/>
  <c r="T526" i="2"/>
  <c r="U526" i="2"/>
  <c r="L527" i="2"/>
  <c r="M527" i="2"/>
  <c r="N527" i="2"/>
  <c r="O527" i="2"/>
  <c r="P527" i="2"/>
  <c r="Q527" i="2"/>
  <c r="R527" i="2"/>
  <c r="S527" i="2"/>
  <c r="T527" i="2"/>
  <c r="U527" i="2"/>
  <c r="L528" i="2"/>
  <c r="M528" i="2"/>
  <c r="N528" i="2"/>
  <c r="O528" i="2"/>
  <c r="P528" i="2"/>
  <c r="Q528" i="2"/>
  <c r="R528" i="2"/>
  <c r="S528" i="2"/>
  <c r="T528" i="2"/>
  <c r="U528" i="2"/>
  <c r="L529" i="2"/>
  <c r="M529" i="2"/>
  <c r="N529" i="2"/>
  <c r="O529" i="2"/>
  <c r="P529" i="2"/>
  <c r="Q529" i="2"/>
  <c r="R529" i="2"/>
  <c r="S529" i="2"/>
  <c r="T529" i="2"/>
  <c r="U529" i="2"/>
  <c r="L530" i="2"/>
  <c r="M530" i="2"/>
  <c r="N530" i="2"/>
  <c r="O530" i="2"/>
  <c r="P530" i="2"/>
  <c r="Q530" i="2"/>
  <c r="R530" i="2"/>
  <c r="S530" i="2"/>
  <c r="T530" i="2"/>
  <c r="U530" i="2"/>
  <c r="L531" i="2"/>
  <c r="M531" i="2"/>
  <c r="N531" i="2"/>
  <c r="O531" i="2"/>
  <c r="P531" i="2"/>
  <c r="Q531" i="2"/>
  <c r="R531" i="2"/>
  <c r="S531" i="2"/>
  <c r="T531" i="2"/>
  <c r="U531" i="2"/>
  <c r="L532" i="2"/>
  <c r="M532" i="2"/>
  <c r="N532" i="2"/>
  <c r="O532" i="2"/>
  <c r="P532" i="2"/>
  <c r="Q532" i="2"/>
  <c r="R532" i="2"/>
  <c r="S532" i="2"/>
  <c r="T532" i="2"/>
  <c r="U532" i="2"/>
  <c r="L533" i="2"/>
  <c r="M533" i="2"/>
  <c r="N533" i="2"/>
  <c r="O533" i="2"/>
  <c r="P533" i="2"/>
  <c r="Q533" i="2"/>
  <c r="R533" i="2"/>
  <c r="S533" i="2"/>
  <c r="T533" i="2"/>
  <c r="U533" i="2"/>
  <c r="L534" i="2"/>
  <c r="M534" i="2"/>
  <c r="N534" i="2"/>
  <c r="O534" i="2"/>
  <c r="P534" i="2"/>
  <c r="Q534" i="2"/>
  <c r="R534" i="2"/>
  <c r="S534" i="2"/>
  <c r="T534" i="2"/>
  <c r="U534" i="2"/>
  <c r="L535" i="2"/>
  <c r="M535" i="2"/>
  <c r="N535" i="2"/>
  <c r="O535" i="2"/>
  <c r="P535" i="2"/>
  <c r="Q535" i="2"/>
  <c r="R535" i="2"/>
  <c r="S535" i="2"/>
  <c r="T535" i="2"/>
  <c r="U535" i="2"/>
  <c r="L536" i="2"/>
  <c r="M536" i="2"/>
  <c r="N536" i="2"/>
  <c r="O536" i="2"/>
  <c r="P536" i="2"/>
  <c r="Q536" i="2"/>
  <c r="R536" i="2"/>
  <c r="S536" i="2"/>
  <c r="T536" i="2"/>
  <c r="U536" i="2"/>
  <c r="L537" i="2"/>
  <c r="M537" i="2"/>
  <c r="N537" i="2"/>
  <c r="O537" i="2"/>
  <c r="P537" i="2"/>
  <c r="Q537" i="2"/>
  <c r="R537" i="2"/>
  <c r="S537" i="2"/>
  <c r="T537" i="2"/>
  <c r="U537" i="2"/>
  <c r="L538" i="2"/>
  <c r="M538" i="2"/>
  <c r="N538" i="2"/>
  <c r="O538" i="2"/>
  <c r="P538" i="2"/>
  <c r="Q538" i="2"/>
  <c r="R538" i="2"/>
  <c r="S538" i="2"/>
  <c r="T538" i="2"/>
  <c r="U538" i="2"/>
  <c r="L539" i="2"/>
  <c r="M539" i="2"/>
  <c r="N539" i="2"/>
  <c r="O539" i="2"/>
  <c r="P539" i="2"/>
  <c r="Q539" i="2"/>
  <c r="R539" i="2"/>
  <c r="S539" i="2"/>
  <c r="T539" i="2"/>
  <c r="U539" i="2"/>
  <c r="L540" i="2"/>
  <c r="M540" i="2"/>
  <c r="N540" i="2"/>
  <c r="O540" i="2"/>
  <c r="P540" i="2"/>
  <c r="Q540" i="2"/>
  <c r="R540" i="2"/>
  <c r="S540" i="2"/>
  <c r="T540" i="2"/>
  <c r="U540" i="2"/>
  <c r="L541" i="2"/>
  <c r="M541" i="2"/>
  <c r="N541" i="2"/>
  <c r="O541" i="2"/>
  <c r="P541" i="2"/>
  <c r="Q541" i="2"/>
  <c r="R541" i="2"/>
  <c r="S541" i="2"/>
  <c r="T541" i="2"/>
  <c r="U541" i="2"/>
  <c r="L542" i="2"/>
  <c r="M542" i="2"/>
  <c r="N542" i="2"/>
  <c r="O542" i="2"/>
  <c r="P542" i="2"/>
  <c r="Q542" i="2"/>
  <c r="R542" i="2"/>
  <c r="S542" i="2"/>
  <c r="T542" i="2"/>
  <c r="U542" i="2"/>
  <c r="L543" i="2"/>
  <c r="M543" i="2"/>
  <c r="N543" i="2"/>
  <c r="O543" i="2"/>
  <c r="P543" i="2"/>
  <c r="Q543" i="2"/>
  <c r="R543" i="2"/>
  <c r="S543" i="2"/>
  <c r="T543" i="2"/>
  <c r="U543" i="2"/>
  <c r="L544" i="2"/>
  <c r="M544" i="2"/>
  <c r="N544" i="2"/>
  <c r="O544" i="2"/>
  <c r="P544" i="2"/>
  <c r="Q544" i="2"/>
  <c r="R544" i="2"/>
  <c r="S544" i="2"/>
  <c r="T544" i="2"/>
  <c r="U544" i="2"/>
  <c r="L545" i="2"/>
  <c r="M545" i="2"/>
  <c r="N545" i="2"/>
  <c r="O545" i="2"/>
  <c r="P545" i="2"/>
  <c r="Q545" i="2"/>
  <c r="R545" i="2"/>
  <c r="S545" i="2"/>
  <c r="T545" i="2"/>
  <c r="U545" i="2"/>
  <c r="L546" i="2"/>
  <c r="M546" i="2"/>
  <c r="N546" i="2"/>
  <c r="O546" i="2"/>
  <c r="P546" i="2"/>
  <c r="Q546" i="2"/>
  <c r="R546" i="2"/>
  <c r="S546" i="2"/>
  <c r="T546" i="2"/>
  <c r="U546" i="2"/>
  <c r="L547" i="2"/>
  <c r="M547" i="2"/>
  <c r="N547" i="2"/>
  <c r="O547" i="2"/>
  <c r="P547" i="2"/>
  <c r="Q547" i="2"/>
  <c r="R547" i="2"/>
  <c r="S547" i="2"/>
  <c r="T547" i="2"/>
  <c r="U547" i="2"/>
  <c r="L548" i="2"/>
  <c r="M548" i="2"/>
  <c r="N548" i="2"/>
  <c r="O548" i="2"/>
  <c r="P548" i="2"/>
  <c r="Q548" i="2"/>
  <c r="R548" i="2"/>
  <c r="S548" i="2"/>
  <c r="T548" i="2"/>
  <c r="U548" i="2"/>
  <c r="L549" i="2"/>
  <c r="M549" i="2"/>
  <c r="N549" i="2"/>
  <c r="O549" i="2"/>
  <c r="P549" i="2"/>
  <c r="Q549" i="2"/>
  <c r="R549" i="2"/>
  <c r="S549" i="2"/>
  <c r="T549" i="2"/>
  <c r="U549" i="2"/>
  <c r="L550" i="2"/>
  <c r="M550" i="2"/>
  <c r="N550" i="2"/>
  <c r="O550" i="2"/>
  <c r="P550" i="2"/>
  <c r="Q550" i="2"/>
  <c r="R550" i="2"/>
  <c r="S550" i="2"/>
  <c r="T550" i="2"/>
  <c r="U550" i="2"/>
  <c r="L551" i="2"/>
  <c r="M551" i="2"/>
  <c r="N551" i="2"/>
  <c r="O551" i="2"/>
  <c r="P551" i="2"/>
  <c r="Q551" i="2"/>
  <c r="R551" i="2"/>
  <c r="S551" i="2"/>
  <c r="T551" i="2"/>
  <c r="U551" i="2"/>
  <c r="L552" i="2"/>
  <c r="M552" i="2"/>
  <c r="N552" i="2"/>
  <c r="O552" i="2"/>
  <c r="P552" i="2"/>
  <c r="Q552" i="2"/>
  <c r="R552" i="2"/>
  <c r="S552" i="2"/>
  <c r="T552" i="2"/>
  <c r="U552" i="2"/>
  <c r="L553" i="2"/>
  <c r="M553" i="2"/>
  <c r="N553" i="2"/>
  <c r="O553" i="2"/>
  <c r="P553" i="2"/>
  <c r="Q553" i="2"/>
  <c r="R553" i="2"/>
  <c r="S553" i="2"/>
  <c r="T553" i="2"/>
  <c r="U553" i="2"/>
  <c r="L554" i="2"/>
  <c r="M554" i="2"/>
  <c r="N554" i="2"/>
  <c r="O554" i="2"/>
  <c r="P554" i="2"/>
  <c r="Q554" i="2"/>
  <c r="R554" i="2"/>
  <c r="S554" i="2"/>
  <c r="T554" i="2"/>
  <c r="U554" i="2"/>
  <c r="L555" i="2"/>
  <c r="M555" i="2"/>
  <c r="N555" i="2"/>
  <c r="O555" i="2"/>
  <c r="P555" i="2"/>
  <c r="Q555" i="2"/>
  <c r="R555" i="2"/>
  <c r="S555" i="2"/>
  <c r="T555" i="2"/>
  <c r="U555" i="2"/>
  <c r="L556" i="2"/>
  <c r="M556" i="2"/>
  <c r="N556" i="2"/>
  <c r="O556" i="2"/>
  <c r="P556" i="2"/>
  <c r="Q556" i="2"/>
  <c r="R556" i="2"/>
  <c r="S556" i="2"/>
  <c r="T556" i="2"/>
  <c r="U556" i="2"/>
  <c r="L557" i="2"/>
  <c r="M557" i="2"/>
  <c r="N557" i="2"/>
  <c r="O557" i="2"/>
  <c r="P557" i="2"/>
  <c r="Q557" i="2"/>
  <c r="R557" i="2"/>
  <c r="S557" i="2"/>
  <c r="T557" i="2"/>
  <c r="U557" i="2"/>
  <c r="L558" i="2"/>
  <c r="M558" i="2"/>
  <c r="N558" i="2"/>
  <c r="O558" i="2"/>
  <c r="P558" i="2"/>
  <c r="Q558" i="2"/>
  <c r="R558" i="2"/>
  <c r="S558" i="2"/>
  <c r="T558" i="2"/>
  <c r="U558" i="2"/>
  <c r="L559" i="2"/>
  <c r="M559" i="2"/>
  <c r="N559" i="2"/>
  <c r="O559" i="2"/>
  <c r="P559" i="2"/>
  <c r="Q559" i="2"/>
  <c r="R559" i="2"/>
  <c r="S559" i="2"/>
  <c r="T559" i="2"/>
  <c r="U559" i="2"/>
  <c r="L560" i="2"/>
  <c r="M560" i="2"/>
  <c r="N560" i="2"/>
  <c r="O560" i="2"/>
  <c r="P560" i="2"/>
  <c r="Q560" i="2"/>
  <c r="R560" i="2"/>
  <c r="S560" i="2"/>
  <c r="T560" i="2"/>
  <c r="U560" i="2"/>
  <c r="L561" i="2"/>
  <c r="M561" i="2"/>
  <c r="N561" i="2"/>
  <c r="O561" i="2"/>
  <c r="P561" i="2"/>
  <c r="Q561" i="2"/>
  <c r="R561" i="2"/>
  <c r="S561" i="2"/>
  <c r="T561" i="2"/>
  <c r="U561" i="2"/>
  <c r="L562" i="2"/>
  <c r="M562" i="2"/>
  <c r="N562" i="2"/>
  <c r="O562" i="2"/>
  <c r="P562" i="2"/>
  <c r="Q562" i="2"/>
  <c r="R562" i="2"/>
  <c r="S562" i="2"/>
  <c r="T562" i="2"/>
  <c r="U562" i="2"/>
  <c r="L563" i="2"/>
  <c r="M563" i="2"/>
  <c r="N563" i="2"/>
  <c r="O563" i="2"/>
  <c r="P563" i="2"/>
  <c r="Q563" i="2"/>
  <c r="R563" i="2"/>
  <c r="S563" i="2"/>
  <c r="T563" i="2"/>
  <c r="U563" i="2"/>
  <c r="L564" i="2"/>
  <c r="M564" i="2"/>
  <c r="N564" i="2"/>
  <c r="O564" i="2"/>
  <c r="P564" i="2"/>
  <c r="Q564" i="2"/>
  <c r="R564" i="2"/>
  <c r="S564" i="2"/>
  <c r="T564" i="2"/>
  <c r="U564" i="2"/>
  <c r="L565" i="2"/>
  <c r="M565" i="2"/>
  <c r="N565" i="2"/>
  <c r="O565" i="2"/>
  <c r="P565" i="2"/>
  <c r="Q565" i="2"/>
  <c r="R565" i="2"/>
  <c r="S565" i="2"/>
  <c r="T565" i="2"/>
  <c r="U565" i="2"/>
  <c r="L566" i="2"/>
  <c r="M566" i="2"/>
  <c r="N566" i="2"/>
  <c r="O566" i="2"/>
  <c r="P566" i="2"/>
  <c r="Q566" i="2"/>
  <c r="R566" i="2"/>
  <c r="S566" i="2"/>
  <c r="T566" i="2"/>
  <c r="U566" i="2"/>
  <c r="L567" i="2"/>
  <c r="M567" i="2"/>
  <c r="N567" i="2"/>
  <c r="O567" i="2"/>
  <c r="P567" i="2"/>
  <c r="Q567" i="2"/>
  <c r="R567" i="2"/>
  <c r="S567" i="2"/>
  <c r="T567" i="2"/>
  <c r="U567" i="2"/>
  <c r="L568" i="2"/>
  <c r="M568" i="2"/>
  <c r="N568" i="2"/>
  <c r="O568" i="2"/>
  <c r="P568" i="2"/>
  <c r="Q568" i="2"/>
  <c r="R568" i="2"/>
  <c r="S568" i="2"/>
  <c r="T568" i="2"/>
  <c r="U568" i="2"/>
  <c r="L569" i="2"/>
  <c r="M569" i="2"/>
  <c r="N569" i="2"/>
  <c r="O569" i="2"/>
  <c r="P569" i="2"/>
  <c r="Q569" i="2"/>
  <c r="R569" i="2"/>
  <c r="S569" i="2"/>
  <c r="T569" i="2"/>
  <c r="U569" i="2"/>
  <c r="L570" i="2"/>
  <c r="M570" i="2"/>
  <c r="N570" i="2"/>
  <c r="O570" i="2"/>
  <c r="P570" i="2"/>
  <c r="Q570" i="2"/>
  <c r="R570" i="2"/>
  <c r="S570" i="2"/>
  <c r="T570" i="2"/>
  <c r="U570" i="2"/>
  <c r="L571" i="2"/>
  <c r="M571" i="2"/>
  <c r="N571" i="2"/>
  <c r="O571" i="2"/>
  <c r="P571" i="2"/>
  <c r="Q571" i="2"/>
  <c r="R571" i="2"/>
  <c r="S571" i="2"/>
  <c r="T571" i="2"/>
  <c r="U571" i="2"/>
  <c r="L572" i="2"/>
  <c r="M572" i="2"/>
  <c r="N572" i="2"/>
  <c r="O572" i="2"/>
  <c r="P572" i="2"/>
  <c r="Q572" i="2"/>
  <c r="R572" i="2"/>
  <c r="S572" i="2"/>
  <c r="T572" i="2"/>
  <c r="U572" i="2"/>
  <c r="L573" i="2"/>
  <c r="M573" i="2"/>
  <c r="N573" i="2"/>
  <c r="O573" i="2"/>
  <c r="P573" i="2"/>
  <c r="Q573" i="2"/>
  <c r="R573" i="2"/>
  <c r="S573" i="2"/>
  <c r="T573" i="2"/>
  <c r="U573" i="2"/>
  <c r="L574" i="2"/>
  <c r="M574" i="2"/>
  <c r="N574" i="2"/>
  <c r="O574" i="2"/>
  <c r="P574" i="2"/>
  <c r="Q574" i="2"/>
  <c r="R574" i="2"/>
  <c r="S574" i="2"/>
  <c r="T574" i="2"/>
  <c r="U574" i="2"/>
  <c r="L575" i="2"/>
  <c r="M575" i="2"/>
  <c r="N575" i="2"/>
  <c r="O575" i="2"/>
  <c r="P575" i="2"/>
  <c r="Q575" i="2"/>
  <c r="R575" i="2"/>
  <c r="S575" i="2"/>
  <c r="T575" i="2"/>
  <c r="U575" i="2"/>
  <c r="L576" i="2"/>
  <c r="M576" i="2"/>
  <c r="N576" i="2"/>
  <c r="O576" i="2"/>
  <c r="P576" i="2"/>
  <c r="Q576" i="2"/>
  <c r="R576" i="2"/>
  <c r="S576" i="2"/>
  <c r="T576" i="2"/>
  <c r="U576" i="2"/>
  <c r="L577" i="2"/>
  <c r="M577" i="2"/>
  <c r="N577" i="2"/>
  <c r="O577" i="2"/>
  <c r="P577" i="2"/>
  <c r="Q577" i="2"/>
  <c r="R577" i="2"/>
  <c r="S577" i="2"/>
  <c r="T577" i="2"/>
  <c r="U577" i="2"/>
  <c r="L578" i="2"/>
  <c r="M578" i="2"/>
  <c r="N578" i="2"/>
  <c r="O578" i="2"/>
  <c r="P578" i="2"/>
  <c r="Q578" i="2"/>
  <c r="R578" i="2"/>
  <c r="S578" i="2"/>
  <c r="T578" i="2"/>
  <c r="U578" i="2"/>
  <c r="L579" i="2"/>
  <c r="M579" i="2"/>
  <c r="N579" i="2"/>
  <c r="O579" i="2"/>
  <c r="P579" i="2"/>
  <c r="Q579" i="2"/>
  <c r="R579" i="2"/>
  <c r="S579" i="2"/>
  <c r="T579" i="2"/>
  <c r="U579" i="2"/>
  <c r="L580" i="2"/>
  <c r="M580" i="2"/>
  <c r="N580" i="2"/>
  <c r="O580" i="2"/>
  <c r="P580" i="2"/>
  <c r="Q580" i="2"/>
  <c r="R580" i="2"/>
  <c r="S580" i="2"/>
  <c r="T580" i="2"/>
  <c r="U580" i="2"/>
  <c r="L581" i="2"/>
  <c r="M581" i="2"/>
  <c r="N581" i="2"/>
  <c r="O581" i="2"/>
  <c r="P581" i="2"/>
  <c r="Q581" i="2"/>
  <c r="R581" i="2"/>
  <c r="S581" i="2"/>
  <c r="T581" i="2"/>
  <c r="U581" i="2"/>
  <c r="L582" i="2"/>
  <c r="M582" i="2"/>
  <c r="N582" i="2"/>
  <c r="O582" i="2"/>
  <c r="P582" i="2"/>
  <c r="Q582" i="2"/>
  <c r="R582" i="2"/>
  <c r="S582" i="2"/>
  <c r="T582" i="2"/>
  <c r="U582" i="2"/>
  <c r="L583" i="2"/>
  <c r="M583" i="2"/>
  <c r="N583" i="2"/>
  <c r="O583" i="2"/>
  <c r="P583" i="2"/>
  <c r="Q583" i="2"/>
  <c r="R583" i="2"/>
  <c r="S583" i="2"/>
  <c r="T583" i="2"/>
  <c r="U583" i="2"/>
  <c r="L584" i="2"/>
  <c r="M584" i="2"/>
  <c r="N584" i="2"/>
  <c r="O584" i="2"/>
  <c r="P584" i="2"/>
  <c r="Q584" i="2"/>
  <c r="R584" i="2"/>
  <c r="S584" i="2"/>
  <c r="T584" i="2"/>
  <c r="U584" i="2"/>
  <c r="L585" i="2"/>
  <c r="M585" i="2"/>
  <c r="N585" i="2"/>
  <c r="O585" i="2"/>
  <c r="P585" i="2"/>
  <c r="Q585" i="2"/>
  <c r="R585" i="2"/>
  <c r="S585" i="2"/>
  <c r="T585" i="2"/>
  <c r="U585" i="2"/>
  <c r="L586" i="2"/>
  <c r="M586" i="2"/>
  <c r="N586" i="2"/>
  <c r="O586" i="2"/>
  <c r="P586" i="2"/>
  <c r="Q586" i="2"/>
  <c r="R586" i="2"/>
  <c r="S586" i="2"/>
  <c r="T586" i="2"/>
  <c r="U586" i="2"/>
  <c r="L587" i="2"/>
  <c r="M587" i="2"/>
  <c r="N587" i="2"/>
  <c r="O587" i="2"/>
  <c r="P587" i="2"/>
  <c r="Q587" i="2"/>
  <c r="R587" i="2"/>
  <c r="S587" i="2"/>
  <c r="T587" i="2"/>
  <c r="U587" i="2"/>
  <c r="L588" i="2"/>
  <c r="M588" i="2"/>
  <c r="N588" i="2"/>
  <c r="O588" i="2"/>
  <c r="P588" i="2"/>
  <c r="Q588" i="2"/>
  <c r="R588" i="2"/>
  <c r="S588" i="2"/>
  <c r="T588" i="2"/>
  <c r="U588" i="2"/>
  <c r="L589" i="2"/>
  <c r="M589" i="2"/>
  <c r="N589" i="2"/>
  <c r="O589" i="2"/>
  <c r="P589" i="2"/>
  <c r="Q589" i="2"/>
  <c r="R589" i="2"/>
  <c r="S589" i="2"/>
  <c r="T589" i="2"/>
  <c r="U589" i="2"/>
  <c r="L590" i="2"/>
  <c r="M590" i="2"/>
  <c r="N590" i="2"/>
  <c r="O590" i="2"/>
  <c r="P590" i="2"/>
  <c r="Q590" i="2"/>
  <c r="R590" i="2"/>
  <c r="S590" i="2"/>
  <c r="T590" i="2"/>
  <c r="U590" i="2"/>
  <c r="L591" i="2"/>
  <c r="M591" i="2"/>
  <c r="N591" i="2"/>
  <c r="O591" i="2"/>
  <c r="P591" i="2"/>
  <c r="Q591" i="2"/>
  <c r="R591" i="2"/>
  <c r="S591" i="2"/>
  <c r="T591" i="2"/>
  <c r="U591" i="2"/>
  <c r="L592" i="2"/>
  <c r="M592" i="2"/>
  <c r="N592" i="2"/>
  <c r="O592" i="2"/>
  <c r="P592" i="2"/>
  <c r="Q592" i="2"/>
  <c r="R592" i="2"/>
  <c r="S592" i="2"/>
  <c r="T592" i="2"/>
  <c r="U592" i="2"/>
  <c r="L593" i="2"/>
  <c r="M593" i="2"/>
  <c r="N593" i="2"/>
  <c r="O593" i="2"/>
  <c r="P593" i="2"/>
  <c r="Q593" i="2"/>
  <c r="R593" i="2"/>
  <c r="S593" i="2"/>
  <c r="T593" i="2"/>
  <c r="U593" i="2"/>
  <c r="L594" i="2"/>
  <c r="M594" i="2"/>
  <c r="N594" i="2"/>
  <c r="O594" i="2"/>
  <c r="P594" i="2"/>
  <c r="Q594" i="2"/>
  <c r="R594" i="2"/>
  <c r="S594" i="2"/>
  <c r="T594" i="2"/>
  <c r="U594" i="2"/>
  <c r="L595" i="2"/>
  <c r="M595" i="2"/>
  <c r="N595" i="2"/>
  <c r="O595" i="2"/>
  <c r="P595" i="2"/>
  <c r="Q595" i="2"/>
  <c r="R595" i="2"/>
  <c r="S595" i="2"/>
  <c r="T595" i="2"/>
  <c r="U595" i="2"/>
  <c r="L596" i="2"/>
  <c r="M596" i="2"/>
  <c r="N596" i="2"/>
  <c r="O596" i="2"/>
  <c r="P596" i="2"/>
  <c r="Q596" i="2"/>
  <c r="R596" i="2"/>
  <c r="S596" i="2"/>
  <c r="T596" i="2"/>
  <c r="U596" i="2"/>
  <c r="L597" i="2"/>
  <c r="M597" i="2"/>
  <c r="N597" i="2"/>
  <c r="O597" i="2"/>
  <c r="P597" i="2"/>
  <c r="Q597" i="2"/>
  <c r="R597" i="2"/>
  <c r="S597" i="2"/>
  <c r="T597" i="2"/>
  <c r="U597" i="2"/>
  <c r="L598" i="2"/>
  <c r="M598" i="2"/>
  <c r="N598" i="2"/>
  <c r="O598" i="2"/>
  <c r="P598" i="2"/>
  <c r="Q598" i="2"/>
  <c r="R598" i="2"/>
  <c r="S598" i="2"/>
  <c r="T598" i="2"/>
  <c r="U598" i="2"/>
  <c r="L599" i="2"/>
  <c r="M599" i="2"/>
  <c r="N599" i="2"/>
  <c r="O599" i="2"/>
  <c r="P599" i="2"/>
  <c r="Q599" i="2"/>
  <c r="R599" i="2"/>
  <c r="S599" i="2"/>
  <c r="T599" i="2"/>
  <c r="U599" i="2"/>
  <c r="L600" i="2"/>
  <c r="M600" i="2"/>
  <c r="N600" i="2"/>
  <c r="O600" i="2"/>
  <c r="P600" i="2"/>
  <c r="Q600" i="2"/>
  <c r="R600" i="2"/>
  <c r="S600" i="2"/>
  <c r="T600" i="2"/>
  <c r="U600" i="2"/>
  <c r="L601" i="2"/>
  <c r="M601" i="2"/>
  <c r="N601" i="2"/>
  <c r="O601" i="2"/>
  <c r="P601" i="2"/>
  <c r="Q601" i="2"/>
  <c r="R601" i="2"/>
  <c r="S601" i="2"/>
  <c r="T601" i="2"/>
  <c r="U601" i="2"/>
  <c r="L602" i="2"/>
  <c r="M602" i="2"/>
  <c r="N602" i="2"/>
  <c r="O602" i="2"/>
  <c r="P602" i="2"/>
  <c r="Q602" i="2"/>
  <c r="R602" i="2"/>
  <c r="S602" i="2"/>
  <c r="T602" i="2"/>
  <c r="U602" i="2"/>
  <c r="L603" i="2"/>
  <c r="M603" i="2"/>
  <c r="N603" i="2"/>
  <c r="O603" i="2"/>
  <c r="P603" i="2"/>
  <c r="Q603" i="2"/>
  <c r="R603" i="2"/>
  <c r="S603" i="2"/>
  <c r="T603" i="2"/>
  <c r="U603" i="2"/>
  <c r="L604" i="2"/>
  <c r="M604" i="2"/>
  <c r="N604" i="2"/>
  <c r="O604" i="2"/>
  <c r="P604" i="2"/>
  <c r="Q604" i="2"/>
  <c r="R604" i="2"/>
  <c r="S604" i="2"/>
  <c r="T604" i="2"/>
  <c r="U604" i="2"/>
  <c r="L605" i="2"/>
  <c r="M605" i="2"/>
  <c r="N605" i="2"/>
  <c r="O605" i="2"/>
  <c r="P605" i="2"/>
  <c r="Q605" i="2"/>
  <c r="R605" i="2"/>
  <c r="S605" i="2"/>
  <c r="T605" i="2"/>
  <c r="U605" i="2"/>
  <c r="L606" i="2"/>
  <c r="M606" i="2"/>
  <c r="N606" i="2"/>
  <c r="O606" i="2"/>
  <c r="P606" i="2"/>
  <c r="Q606" i="2"/>
  <c r="R606" i="2"/>
  <c r="S606" i="2"/>
  <c r="T606" i="2"/>
  <c r="U606" i="2"/>
  <c r="L607" i="2"/>
  <c r="M607" i="2"/>
  <c r="N607" i="2"/>
  <c r="O607" i="2"/>
  <c r="P607" i="2"/>
  <c r="Q607" i="2"/>
  <c r="R607" i="2"/>
  <c r="S607" i="2"/>
  <c r="T607" i="2"/>
  <c r="U607" i="2"/>
  <c r="L608" i="2"/>
  <c r="M608" i="2"/>
  <c r="N608" i="2"/>
  <c r="O608" i="2"/>
  <c r="P608" i="2"/>
  <c r="Q608" i="2"/>
  <c r="R608" i="2"/>
  <c r="S608" i="2"/>
  <c r="T608" i="2"/>
  <c r="U608" i="2"/>
  <c r="L609" i="2"/>
  <c r="M609" i="2"/>
  <c r="N609" i="2"/>
  <c r="O609" i="2"/>
  <c r="P609" i="2"/>
  <c r="Q609" i="2"/>
  <c r="R609" i="2"/>
  <c r="S609" i="2"/>
  <c r="T609" i="2"/>
  <c r="U609" i="2"/>
  <c r="L610" i="2"/>
  <c r="M610" i="2"/>
  <c r="N610" i="2"/>
  <c r="O610" i="2"/>
  <c r="P610" i="2"/>
  <c r="Q610" i="2"/>
  <c r="R610" i="2"/>
  <c r="S610" i="2"/>
  <c r="T610" i="2"/>
  <c r="U610" i="2"/>
  <c r="L611" i="2"/>
  <c r="M611" i="2"/>
  <c r="N611" i="2"/>
  <c r="O611" i="2"/>
  <c r="P611" i="2"/>
  <c r="Q611" i="2"/>
  <c r="R611" i="2"/>
  <c r="S611" i="2"/>
  <c r="T611" i="2"/>
  <c r="U611" i="2"/>
  <c r="L612" i="2"/>
  <c r="M612" i="2"/>
  <c r="N612" i="2"/>
  <c r="O612" i="2"/>
  <c r="P612" i="2"/>
  <c r="Q612" i="2"/>
  <c r="R612" i="2"/>
  <c r="S612" i="2"/>
  <c r="T612" i="2"/>
  <c r="U612" i="2"/>
  <c r="L613" i="2"/>
  <c r="M613" i="2"/>
  <c r="N613" i="2"/>
  <c r="O613" i="2"/>
  <c r="P613" i="2"/>
  <c r="Q613" i="2"/>
  <c r="R613" i="2"/>
  <c r="S613" i="2"/>
  <c r="T613" i="2"/>
  <c r="U613" i="2"/>
  <c r="L614" i="2"/>
  <c r="M614" i="2"/>
  <c r="N614" i="2"/>
  <c r="O614" i="2"/>
  <c r="P614" i="2"/>
  <c r="Q614" i="2"/>
  <c r="R614" i="2"/>
  <c r="S614" i="2"/>
  <c r="T614" i="2"/>
  <c r="U614" i="2"/>
  <c r="L615" i="2"/>
  <c r="M615" i="2"/>
  <c r="N615" i="2"/>
  <c r="O615" i="2"/>
  <c r="P615" i="2"/>
  <c r="Q615" i="2"/>
  <c r="R615" i="2"/>
  <c r="S615" i="2"/>
  <c r="T615" i="2"/>
  <c r="U615" i="2"/>
  <c r="L616" i="2"/>
  <c r="M616" i="2"/>
  <c r="N616" i="2"/>
  <c r="O616" i="2"/>
  <c r="P616" i="2"/>
  <c r="Q616" i="2"/>
  <c r="R616" i="2"/>
  <c r="S616" i="2"/>
  <c r="T616" i="2"/>
  <c r="U616" i="2"/>
  <c r="L617" i="2"/>
  <c r="M617" i="2"/>
  <c r="N617" i="2"/>
  <c r="O617" i="2"/>
  <c r="P617" i="2"/>
  <c r="Q617" i="2"/>
  <c r="R617" i="2"/>
  <c r="S617" i="2"/>
  <c r="T617" i="2"/>
  <c r="U617" i="2"/>
  <c r="L618" i="2"/>
  <c r="M618" i="2"/>
  <c r="N618" i="2"/>
  <c r="O618" i="2"/>
  <c r="P618" i="2"/>
  <c r="Q618" i="2"/>
  <c r="R618" i="2"/>
  <c r="S618" i="2"/>
  <c r="T618" i="2"/>
  <c r="U618" i="2"/>
  <c r="L619" i="2"/>
  <c r="M619" i="2"/>
  <c r="N619" i="2"/>
  <c r="O619" i="2"/>
  <c r="P619" i="2"/>
  <c r="Q619" i="2"/>
  <c r="R619" i="2"/>
  <c r="S619" i="2"/>
  <c r="T619" i="2"/>
  <c r="U619" i="2"/>
  <c r="L620" i="2"/>
  <c r="M620" i="2"/>
  <c r="N620" i="2"/>
  <c r="O620" i="2"/>
  <c r="P620" i="2"/>
  <c r="Q620" i="2"/>
  <c r="R620" i="2"/>
  <c r="S620" i="2"/>
  <c r="T620" i="2"/>
  <c r="U620" i="2"/>
  <c r="L621" i="2"/>
  <c r="M621" i="2"/>
  <c r="N621" i="2"/>
  <c r="O621" i="2"/>
  <c r="P621" i="2"/>
  <c r="Q621" i="2"/>
  <c r="R621" i="2"/>
  <c r="S621" i="2"/>
  <c r="T621" i="2"/>
  <c r="U621" i="2"/>
  <c r="L622" i="2"/>
  <c r="M622" i="2"/>
  <c r="N622" i="2"/>
  <c r="O622" i="2"/>
  <c r="P622" i="2"/>
  <c r="Q622" i="2"/>
  <c r="R622" i="2"/>
  <c r="S622" i="2"/>
  <c r="T622" i="2"/>
  <c r="U622" i="2"/>
  <c r="L623" i="2"/>
  <c r="M623" i="2"/>
  <c r="N623" i="2"/>
  <c r="O623" i="2"/>
  <c r="P623" i="2"/>
  <c r="Q623" i="2"/>
  <c r="R623" i="2"/>
  <c r="S623" i="2"/>
  <c r="T623" i="2"/>
  <c r="U623" i="2"/>
  <c r="L624" i="2"/>
  <c r="M624" i="2"/>
  <c r="N624" i="2"/>
  <c r="O624" i="2"/>
  <c r="P624" i="2"/>
  <c r="Q624" i="2"/>
  <c r="R624" i="2"/>
  <c r="S624" i="2"/>
  <c r="T624" i="2"/>
  <c r="U624" i="2"/>
  <c r="L625" i="2"/>
  <c r="M625" i="2"/>
  <c r="N625" i="2"/>
  <c r="O625" i="2"/>
  <c r="P625" i="2"/>
  <c r="Q625" i="2"/>
  <c r="R625" i="2"/>
  <c r="S625" i="2"/>
  <c r="T625" i="2"/>
  <c r="U625" i="2"/>
  <c r="L626" i="2"/>
  <c r="M626" i="2"/>
  <c r="N626" i="2"/>
  <c r="O626" i="2"/>
  <c r="P626" i="2"/>
  <c r="Q626" i="2"/>
  <c r="R626" i="2"/>
  <c r="S626" i="2"/>
  <c r="T626" i="2"/>
  <c r="U626" i="2"/>
  <c r="L627" i="2"/>
  <c r="M627" i="2"/>
  <c r="N627" i="2"/>
  <c r="O627" i="2"/>
  <c r="P627" i="2"/>
  <c r="Q627" i="2"/>
  <c r="R627" i="2"/>
  <c r="S627" i="2"/>
  <c r="T627" i="2"/>
  <c r="U627" i="2"/>
  <c r="L628" i="2"/>
  <c r="M628" i="2"/>
  <c r="N628" i="2"/>
  <c r="O628" i="2"/>
  <c r="P628" i="2"/>
  <c r="Q628" i="2"/>
  <c r="R628" i="2"/>
  <c r="S628" i="2"/>
  <c r="T628" i="2"/>
  <c r="U628" i="2"/>
  <c r="L629" i="2"/>
  <c r="M629" i="2"/>
  <c r="N629" i="2"/>
  <c r="O629" i="2"/>
  <c r="P629" i="2"/>
  <c r="Q629" i="2"/>
  <c r="R629" i="2"/>
  <c r="S629" i="2"/>
  <c r="T629" i="2"/>
  <c r="U629" i="2"/>
  <c r="L630" i="2"/>
  <c r="M630" i="2"/>
  <c r="N630" i="2"/>
  <c r="O630" i="2"/>
  <c r="P630" i="2"/>
  <c r="Q630" i="2"/>
  <c r="R630" i="2"/>
  <c r="S630" i="2"/>
  <c r="T630" i="2"/>
  <c r="U630" i="2"/>
  <c r="L631" i="2"/>
  <c r="M631" i="2"/>
  <c r="N631" i="2"/>
  <c r="O631" i="2"/>
  <c r="P631" i="2"/>
  <c r="Q631" i="2"/>
  <c r="R631" i="2"/>
  <c r="S631" i="2"/>
  <c r="T631" i="2"/>
  <c r="U631" i="2"/>
  <c r="L632" i="2"/>
  <c r="M632" i="2"/>
  <c r="N632" i="2"/>
  <c r="O632" i="2"/>
  <c r="P632" i="2"/>
  <c r="Q632" i="2"/>
  <c r="R632" i="2"/>
  <c r="S632" i="2"/>
  <c r="T632" i="2"/>
  <c r="U632" i="2"/>
  <c r="L633" i="2"/>
  <c r="M633" i="2"/>
  <c r="N633" i="2"/>
  <c r="O633" i="2"/>
  <c r="P633" i="2"/>
  <c r="Q633" i="2"/>
  <c r="R633" i="2"/>
  <c r="S633" i="2"/>
  <c r="T633" i="2"/>
  <c r="U633" i="2"/>
  <c r="L634" i="2"/>
  <c r="M634" i="2"/>
  <c r="N634" i="2"/>
  <c r="O634" i="2"/>
  <c r="P634" i="2"/>
  <c r="Q634" i="2"/>
  <c r="R634" i="2"/>
  <c r="S634" i="2"/>
  <c r="T634" i="2"/>
  <c r="U634" i="2"/>
  <c r="L635" i="2"/>
  <c r="M635" i="2"/>
  <c r="N635" i="2"/>
  <c r="O635" i="2"/>
  <c r="P635" i="2"/>
  <c r="Q635" i="2"/>
  <c r="R635" i="2"/>
  <c r="S635" i="2"/>
  <c r="T635" i="2"/>
  <c r="U635" i="2"/>
  <c r="L636" i="2"/>
  <c r="M636" i="2"/>
  <c r="N636" i="2"/>
  <c r="O636" i="2"/>
  <c r="P636" i="2"/>
  <c r="Q636" i="2"/>
  <c r="R636" i="2"/>
  <c r="S636" i="2"/>
  <c r="T636" i="2"/>
  <c r="U636" i="2"/>
  <c r="L637" i="2"/>
  <c r="M637" i="2"/>
  <c r="N637" i="2"/>
  <c r="O637" i="2"/>
  <c r="P637" i="2"/>
  <c r="Q637" i="2"/>
  <c r="R637" i="2"/>
  <c r="S637" i="2"/>
  <c r="T637" i="2"/>
  <c r="U637" i="2"/>
  <c r="L638" i="2"/>
  <c r="M638" i="2"/>
  <c r="N638" i="2"/>
  <c r="O638" i="2"/>
  <c r="P638" i="2"/>
  <c r="Q638" i="2"/>
  <c r="R638" i="2"/>
  <c r="S638" i="2"/>
  <c r="T638" i="2"/>
  <c r="U638" i="2"/>
  <c r="L639" i="2"/>
  <c r="M639" i="2"/>
  <c r="N639" i="2"/>
  <c r="O639" i="2"/>
  <c r="P639" i="2"/>
  <c r="Q639" i="2"/>
  <c r="R639" i="2"/>
  <c r="S639" i="2"/>
  <c r="T639" i="2"/>
  <c r="U639" i="2"/>
  <c r="L640" i="2"/>
  <c r="M640" i="2"/>
  <c r="N640" i="2"/>
  <c r="O640" i="2"/>
  <c r="P640" i="2"/>
  <c r="Q640" i="2"/>
  <c r="R640" i="2"/>
  <c r="S640" i="2"/>
  <c r="T640" i="2"/>
  <c r="U640" i="2"/>
  <c r="L641" i="2"/>
  <c r="M641" i="2"/>
  <c r="N641" i="2"/>
  <c r="O641" i="2"/>
  <c r="P641" i="2"/>
  <c r="Q641" i="2"/>
  <c r="R641" i="2"/>
  <c r="S641" i="2"/>
  <c r="T641" i="2"/>
  <c r="U641" i="2"/>
  <c r="L642" i="2"/>
  <c r="M642" i="2"/>
  <c r="N642" i="2"/>
  <c r="O642" i="2"/>
  <c r="P642" i="2"/>
  <c r="Q642" i="2"/>
  <c r="R642" i="2"/>
  <c r="S642" i="2"/>
  <c r="T642" i="2"/>
  <c r="U642" i="2"/>
  <c r="L643" i="2"/>
  <c r="M643" i="2"/>
  <c r="N643" i="2"/>
  <c r="O643" i="2"/>
  <c r="P643" i="2"/>
  <c r="Q643" i="2"/>
  <c r="R643" i="2"/>
  <c r="S643" i="2"/>
  <c r="T643" i="2"/>
  <c r="U643" i="2"/>
  <c r="L644" i="2"/>
  <c r="M644" i="2"/>
  <c r="N644" i="2"/>
  <c r="O644" i="2"/>
  <c r="P644" i="2"/>
  <c r="Q644" i="2"/>
  <c r="R644" i="2"/>
  <c r="S644" i="2"/>
  <c r="T644" i="2"/>
  <c r="U644" i="2"/>
  <c r="L645" i="2"/>
  <c r="M645" i="2"/>
  <c r="N645" i="2"/>
  <c r="O645" i="2"/>
  <c r="P645" i="2"/>
  <c r="Q645" i="2"/>
  <c r="R645" i="2"/>
  <c r="S645" i="2"/>
  <c r="T645" i="2"/>
  <c r="U645" i="2"/>
  <c r="L646" i="2"/>
  <c r="M646" i="2"/>
  <c r="N646" i="2"/>
  <c r="O646" i="2"/>
  <c r="P646" i="2"/>
  <c r="Q646" i="2"/>
  <c r="R646" i="2"/>
  <c r="S646" i="2"/>
  <c r="T646" i="2"/>
  <c r="U646" i="2"/>
  <c r="L647" i="2"/>
  <c r="M647" i="2"/>
  <c r="N647" i="2"/>
  <c r="O647" i="2"/>
  <c r="P647" i="2"/>
  <c r="Q647" i="2"/>
  <c r="R647" i="2"/>
  <c r="S647" i="2"/>
  <c r="T647" i="2"/>
  <c r="U647" i="2"/>
  <c r="L648" i="2"/>
  <c r="M648" i="2"/>
  <c r="N648" i="2"/>
  <c r="O648" i="2"/>
  <c r="P648" i="2"/>
  <c r="Q648" i="2"/>
  <c r="R648" i="2"/>
  <c r="S648" i="2"/>
  <c r="T648" i="2"/>
  <c r="U648" i="2"/>
  <c r="L649" i="2"/>
  <c r="M649" i="2"/>
  <c r="N649" i="2"/>
  <c r="O649" i="2"/>
  <c r="P649" i="2"/>
  <c r="Q649" i="2"/>
  <c r="R649" i="2"/>
  <c r="S649" i="2"/>
  <c r="T649" i="2"/>
  <c r="U649" i="2"/>
  <c r="L650" i="2"/>
  <c r="M650" i="2"/>
  <c r="N650" i="2"/>
  <c r="O650" i="2"/>
  <c r="P650" i="2"/>
  <c r="Q650" i="2"/>
  <c r="R650" i="2"/>
  <c r="S650" i="2"/>
  <c r="T650" i="2"/>
  <c r="U650" i="2"/>
  <c r="L651" i="2"/>
  <c r="M651" i="2"/>
  <c r="N651" i="2"/>
  <c r="O651" i="2"/>
  <c r="P651" i="2"/>
  <c r="Q651" i="2"/>
  <c r="R651" i="2"/>
  <c r="S651" i="2"/>
  <c r="T651" i="2"/>
  <c r="U651" i="2"/>
  <c r="L652" i="2"/>
  <c r="M652" i="2"/>
  <c r="N652" i="2"/>
  <c r="O652" i="2"/>
  <c r="P652" i="2"/>
  <c r="Q652" i="2"/>
  <c r="R652" i="2"/>
  <c r="S652" i="2"/>
  <c r="T652" i="2"/>
  <c r="U652" i="2"/>
  <c r="L653" i="2"/>
  <c r="M653" i="2"/>
  <c r="N653" i="2"/>
  <c r="O653" i="2"/>
  <c r="P653" i="2"/>
  <c r="Q653" i="2"/>
  <c r="R653" i="2"/>
  <c r="S653" i="2"/>
  <c r="T653" i="2"/>
  <c r="U653" i="2"/>
  <c r="L654" i="2"/>
  <c r="M654" i="2"/>
  <c r="N654" i="2"/>
  <c r="O654" i="2"/>
  <c r="P654" i="2"/>
  <c r="Q654" i="2"/>
  <c r="R654" i="2"/>
  <c r="S654" i="2"/>
  <c r="T654" i="2"/>
  <c r="U654" i="2"/>
  <c r="L655" i="2"/>
  <c r="M655" i="2"/>
  <c r="N655" i="2"/>
  <c r="O655" i="2"/>
  <c r="P655" i="2"/>
  <c r="Q655" i="2"/>
  <c r="R655" i="2"/>
  <c r="S655" i="2"/>
  <c r="T655" i="2"/>
  <c r="U655" i="2"/>
  <c r="L656" i="2"/>
  <c r="M656" i="2"/>
  <c r="N656" i="2"/>
  <c r="O656" i="2"/>
  <c r="P656" i="2"/>
  <c r="Q656" i="2"/>
  <c r="R656" i="2"/>
  <c r="S656" i="2"/>
  <c r="T656" i="2"/>
  <c r="U656" i="2"/>
  <c r="L657" i="2"/>
  <c r="M657" i="2"/>
  <c r="N657" i="2"/>
  <c r="O657" i="2"/>
  <c r="P657" i="2"/>
  <c r="Q657" i="2"/>
  <c r="R657" i="2"/>
  <c r="S657" i="2"/>
  <c r="T657" i="2"/>
  <c r="U657" i="2"/>
  <c r="L658" i="2"/>
  <c r="M658" i="2"/>
  <c r="N658" i="2"/>
  <c r="O658" i="2"/>
  <c r="P658" i="2"/>
  <c r="Q658" i="2"/>
  <c r="R658" i="2"/>
  <c r="S658" i="2"/>
  <c r="T658" i="2"/>
  <c r="U658" i="2"/>
  <c r="L659" i="2"/>
  <c r="M659" i="2"/>
  <c r="N659" i="2"/>
  <c r="O659" i="2"/>
  <c r="P659" i="2"/>
  <c r="Q659" i="2"/>
  <c r="R659" i="2"/>
  <c r="S659" i="2"/>
  <c r="T659" i="2"/>
  <c r="U659" i="2"/>
  <c r="L660" i="2"/>
  <c r="M660" i="2"/>
  <c r="N660" i="2"/>
  <c r="O660" i="2"/>
  <c r="P660" i="2"/>
  <c r="Q660" i="2"/>
  <c r="R660" i="2"/>
  <c r="S660" i="2"/>
  <c r="T660" i="2"/>
  <c r="U660" i="2"/>
  <c r="L661" i="2"/>
  <c r="M661" i="2"/>
  <c r="N661" i="2"/>
  <c r="O661" i="2"/>
  <c r="P661" i="2"/>
  <c r="Q661" i="2"/>
  <c r="R661" i="2"/>
  <c r="S661" i="2"/>
  <c r="T661" i="2"/>
  <c r="U661" i="2"/>
  <c r="L662" i="2"/>
  <c r="M662" i="2"/>
  <c r="N662" i="2"/>
  <c r="O662" i="2"/>
  <c r="P662" i="2"/>
  <c r="Q662" i="2"/>
  <c r="R662" i="2"/>
  <c r="S662" i="2"/>
  <c r="T662" i="2"/>
  <c r="U662" i="2"/>
  <c r="L663" i="2"/>
  <c r="M663" i="2"/>
  <c r="N663" i="2"/>
  <c r="O663" i="2"/>
  <c r="P663" i="2"/>
  <c r="Q663" i="2"/>
  <c r="R663" i="2"/>
  <c r="S663" i="2"/>
  <c r="T663" i="2"/>
  <c r="U663" i="2"/>
  <c r="L664" i="2"/>
  <c r="M664" i="2"/>
  <c r="N664" i="2"/>
  <c r="O664" i="2"/>
  <c r="P664" i="2"/>
  <c r="Q664" i="2"/>
  <c r="R664" i="2"/>
  <c r="S664" i="2"/>
  <c r="T664" i="2"/>
  <c r="U664" i="2"/>
  <c r="L665" i="2"/>
  <c r="M665" i="2"/>
  <c r="N665" i="2"/>
  <c r="O665" i="2"/>
  <c r="P665" i="2"/>
  <c r="Q665" i="2"/>
  <c r="R665" i="2"/>
  <c r="S665" i="2"/>
  <c r="T665" i="2"/>
  <c r="U665" i="2"/>
  <c r="L666" i="2"/>
  <c r="M666" i="2"/>
  <c r="N666" i="2"/>
  <c r="O666" i="2"/>
  <c r="P666" i="2"/>
  <c r="Q666" i="2"/>
  <c r="R666" i="2"/>
  <c r="S666" i="2"/>
  <c r="T666" i="2"/>
  <c r="U666" i="2"/>
  <c r="L667" i="2"/>
  <c r="M667" i="2"/>
  <c r="N667" i="2"/>
  <c r="O667" i="2"/>
  <c r="P667" i="2"/>
  <c r="Q667" i="2"/>
  <c r="R667" i="2"/>
  <c r="S667" i="2"/>
  <c r="T667" i="2"/>
  <c r="U667" i="2"/>
  <c r="L668" i="2"/>
  <c r="M668" i="2"/>
  <c r="N668" i="2"/>
  <c r="O668" i="2"/>
  <c r="P668" i="2"/>
  <c r="Q668" i="2"/>
  <c r="R668" i="2"/>
  <c r="S668" i="2"/>
  <c r="T668" i="2"/>
  <c r="U668" i="2"/>
  <c r="L669" i="2"/>
  <c r="M669" i="2"/>
  <c r="N669" i="2"/>
  <c r="O669" i="2"/>
  <c r="P669" i="2"/>
  <c r="Q669" i="2"/>
  <c r="R669" i="2"/>
  <c r="S669" i="2"/>
  <c r="T669" i="2"/>
  <c r="U669" i="2"/>
  <c r="L670" i="2"/>
  <c r="M670" i="2"/>
  <c r="N670" i="2"/>
  <c r="O670" i="2"/>
  <c r="P670" i="2"/>
  <c r="Q670" i="2"/>
  <c r="R670" i="2"/>
  <c r="S670" i="2"/>
  <c r="T670" i="2"/>
  <c r="U670" i="2"/>
  <c r="L671" i="2"/>
  <c r="M671" i="2"/>
  <c r="N671" i="2"/>
  <c r="O671" i="2"/>
  <c r="P671" i="2"/>
  <c r="Q671" i="2"/>
  <c r="R671" i="2"/>
  <c r="S671" i="2"/>
  <c r="T671" i="2"/>
  <c r="U671" i="2"/>
  <c r="L672" i="2"/>
  <c r="M672" i="2"/>
  <c r="N672" i="2"/>
  <c r="O672" i="2"/>
  <c r="P672" i="2"/>
  <c r="Q672" i="2"/>
  <c r="R672" i="2"/>
  <c r="S672" i="2"/>
  <c r="T672" i="2"/>
  <c r="U672" i="2"/>
  <c r="L673" i="2"/>
  <c r="M673" i="2"/>
  <c r="N673" i="2"/>
  <c r="O673" i="2"/>
  <c r="P673" i="2"/>
  <c r="Q673" i="2"/>
  <c r="R673" i="2"/>
  <c r="S673" i="2"/>
  <c r="T673" i="2"/>
  <c r="U673" i="2"/>
  <c r="L674" i="2"/>
  <c r="M674" i="2"/>
  <c r="N674" i="2"/>
  <c r="O674" i="2"/>
  <c r="P674" i="2"/>
  <c r="Q674" i="2"/>
  <c r="R674" i="2"/>
  <c r="S674" i="2"/>
  <c r="T674" i="2"/>
  <c r="U674" i="2"/>
  <c r="L675" i="2"/>
  <c r="M675" i="2"/>
  <c r="N675" i="2"/>
  <c r="O675" i="2"/>
  <c r="P675" i="2"/>
  <c r="Q675" i="2"/>
  <c r="R675" i="2"/>
  <c r="S675" i="2"/>
  <c r="T675" i="2"/>
  <c r="U675" i="2"/>
  <c r="L676" i="2"/>
  <c r="M676" i="2"/>
  <c r="N676" i="2"/>
  <c r="O676" i="2"/>
  <c r="P676" i="2"/>
  <c r="Q676" i="2"/>
  <c r="R676" i="2"/>
  <c r="S676" i="2"/>
  <c r="T676" i="2"/>
  <c r="U676" i="2"/>
  <c r="L677" i="2"/>
  <c r="M677" i="2"/>
  <c r="N677" i="2"/>
  <c r="O677" i="2"/>
  <c r="P677" i="2"/>
  <c r="Q677" i="2"/>
  <c r="R677" i="2"/>
  <c r="S677" i="2"/>
  <c r="T677" i="2"/>
  <c r="U677" i="2"/>
  <c r="L678" i="2"/>
  <c r="M678" i="2"/>
  <c r="N678" i="2"/>
  <c r="O678" i="2"/>
  <c r="P678" i="2"/>
  <c r="Q678" i="2"/>
  <c r="R678" i="2"/>
  <c r="S678" i="2"/>
  <c r="T678" i="2"/>
  <c r="U678" i="2"/>
  <c r="L679" i="2"/>
  <c r="M679" i="2"/>
  <c r="N679" i="2"/>
  <c r="O679" i="2"/>
  <c r="P679" i="2"/>
  <c r="Q679" i="2"/>
  <c r="R679" i="2"/>
  <c r="S679" i="2"/>
  <c r="T679" i="2"/>
  <c r="U679" i="2"/>
  <c r="L680" i="2"/>
  <c r="M680" i="2"/>
  <c r="N680" i="2"/>
  <c r="O680" i="2"/>
  <c r="P680" i="2"/>
  <c r="Q680" i="2"/>
  <c r="R680" i="2"/>
  <c r="S680" i="2"/>
  <c r="T680" i="2"/>
  <c r="U680" i="2"/>
  <c r="L681" i="2"/>
  <c r="M681" i="2"/>
  <c r="N681" i="2"/>
  <c r="O681" i="2"/>
  <c r="P681" i="2"/>
  <c r="Q681" i="2"/>
  <c r="R681" i="2"/>
  <c r="S681" i="2"/>
  <c r="T681" i="2"/>
  <c r="U681" i="2"/>
  <c r="L682" i="2"/>
  <c r="M682" i="2"/>
  <c r="N682" i="2"/>
  <c r="O682" i="2"/>
  <c r="P682" i="2"/>
  <c r="Q682" i="2"/>
  <c r="R682" i="2"/>
  <c r="S682" i="2"/>
  <c r="T682" i="2"/>
  <c r="U682" i="2"/>
  <c r="L683" i="2"/>
  <c r="M683" i="2"/>
  <c r="N683" i="2"/>
  <c r="O683" i="2"/>
  <c r="P683" i="2"/>
  <c r="Q683" i="2"/>
  <c r="R683" i="2"/>
  <c r="S683" i="2"/>
  <c r="T683" i="2"/>
  <c r="U683" i="2"/>
  <c r="L684" i="2"/>
  <c r="M684" i="2"/>
  <c r="N684" i="2"/>
  <c r="O684" i="2"/>
  <c r="P684" i="2"/>
  <c r="Q684" i="2"/>
  <c r="R684" i="2"/>
  <c r="S684" i="2"/>
  <c r="T684" i="2"/>
  <c r="U684" i="2"/>
  <c r="L685" i="2"/>
  <c r="M685" i="2"/>
  <c r="N685" i="2"/>
  <c r="O685" i="2"/>
  <c r="P685" i="2"/>
  <c r="Q685" i="2"/>
  <c r="R685" i="2"/>
  <c r="S685" i="2"/>
  <c r="T685" i="2"/>
  <c r="U685" i="2"/>
  <c r="L686" i="2"/>
  <c r="M686" i="2"/>
  <c r="N686" i="2"/>
  <c r="O686" i="2"/>
  <c r="P686" i="2"/>
  <c r="Q686" i="2"/>
  <c r="R686" i="2"/>
  <c r="S686" i="2"/>
  <c r="T686" i="2"/>
  <c r="U686" i="2"/>
  <c r="L687" i="2"/>
  <c r="M687" i="2"/>
  <c r="N687" i="2"/>
  <c r="O687" i="2"/>
  <c r="P687" i="2"/>
  <c r="Q687" i="2"/>
  <c r="R687" i="2"/>
  <c r="S687" i="2"/>
  <c r="T687" i="2"/>
  <c r="U687" i="2"/>
  <c r="L688" i="2"/>
  <c r="M688" i="2"/>
  <c r="N688" i="2"/>
  <c r="O688" i="2"/>
  <c r="P688" i="2"/>
  <c r="Q688" i="2"/>
  <c r="R688" i="2"/>
  <c r="S688" i="2"/>
  <c r="T688" i="2"/>
  <c r="U688" i="2"/>
  <c r="L689" i="2"/>
  <c r="M689" i="2"/>
  <c r="N689" i="2"/>
  <c r="O689" i="2"/>
  <c r="P689" i="2"/>
  <c r="Q689" i="2"/>
  <c r="R689" i="2"/>
  <c r="S689" i="2"/>
  <c r="T689" i="2"/>
  <c r="U689" i="2"/>
  <c r="L690" i="2"/>
  <c r="M690" i="2"/>
  <c r="N690" i="2"/>
  <c r="O690" i="2"/>
  <c r="P690" i="2"/>
  <c r="Q690" i="2"/>
  <c r="R690" i="2"/>
  <c r="S690" i="2"/>
  <c r="T690" i="2"/>
  <c r="U690" i="2"/>
  <c r="L691" i="2"/>
  <c r="M691" i="2"/>
  <c r="N691" i="2"/>
  <c r="O691" i="2"/>
  <c r="P691" i="2"/>
  <c r="Q691" i="2"/>
  <c r="R691" i="2"/>
  <c r="S691" i="2"/>
  <c r="T691" i="2"/>
  <c r="U691" i="2"/>
  <c r="L692" i="2"/>
  <c r="M692" i="2"/>
  <c r="N692" i="2"/>
  <c r="O692" i="2"/>
  <c r="P692" i="2"/>
  <c r="Q692" i="2"/>
  <c r="R692" i="2"/>
  <c r="S692" i="2"/>
  <c r="T692" i="2"/>
  <c r="U692" i="2"/>
  <c r="L693" i="2"/>
  <c r="M693" i="2"/>
  <c r="N693" i="2"/>
  <c r="O693" i="2"/>
  <c r="P693" i="2"/>
  <c r="Q693" i="2"/>
  <c r="R693" i="2"/>
  <c r="S693" i="2"/>
  <c r="T693" i="2"/>
  <c r="U693" i="2"/>
  <c r="L694" i="2"/>
  <c r="M694" i="2"/>
  <c r="N694" i="2"/>
  <c r="O694" i="2"/>
  <c r="P694" i="2"/>
  <c r="Q694" i="2"/>
  <c r="R694" i="2"/>
  <c r="S694" i="2"/>
  <c r="T694" i="2"/>
  <c r="U694" i="2"/>
  <c r="L695" i="2"/>
  <c r="M695" i="2"/>
  <c r="N695" i="2"/>
  <c r="O695" i="2"/>
  <c r="P695" i="2"/>
  <c r="Q695" i="2"/>
  <c r="R695" i="2"/>
  <c r="S695" i="2"/>
  <c r="T695" i="2"/>
  <c r="U695" i="2"/>
  <c r="L696" i="2"/>
  <c r="M696" i="2"/>
  <c r="N696" i="2"/>
  <c r="O696" i="2"/>
  <c r="P696" i="2"/>
  <c r="Q696" i="2"/>
  <c r="R696" i="2"/>
  <c r="S696" i="2"/>
  <c r="T696" i="2"/>
  <c r="U696" i="2"/>
  <c r="L697" i="2"/>
  <c r="M697" i="2"/>
  <c r="N697" i="2"/>
  <c r="O697" i="2"/>
  <c r="P697" i="2"/>
  <c r="Q697" i="2"/>
  <c r="R697" i="2"/>
  <c r="S697" i="2"/>
  <c r="T697" i="2"/>
  <c r="U697" i="2"/>
  <c r="L698" i="2"/>
  <c r="M698" i="2"/>
  <c r="N698" i="2"/>
  <c r="O698" i="2"/>
  <c r="P698" i="2"/>
  <c r="Q698" i="2"/>
  <c r="R698" i="2"/>
  <c r="S698" i="2"/>
  <c r="T698" i="2"/>
  <c r="U698" i="2"/>
  <c r="L699" i="2"/>
  <c r="M699" i="2"/>
  <c r="N699" i="2"/>
  <c r="O699" i="2"/>
  <c r="P699" i="2"/>
  <c r="Q699" i="2"/>
  <c r="R699" i="2"/>
  <c r="S699" i="2"/>
  <c r="T699" i="2"/>
  <c r="U699" i="2"/>
  <c r="L700" i="2"/>
  <c r="M700" i="2"/>
  <c r="N700" i="2"/>
  <c r="O700" i="2"/>
  <c r="P700" i="2"/>
  <c r="Q700" i="2"/>
  <c r="R700" i="2"/>
  <c r="S700" i="2"/>
  <c r="T700" i="2"/>
  <c r="U700" i="2"/>
  <c r="L701" i="2"/>
  <c r="M701" i="2"/>
  <c r="N701" i="2"/>
  <c r="O701" i="2"/>
  <c r="P701" i="2"/>
  <c r="Q701" i="2"/>
  <c r="R701" i="2"/>
  <c r="S701" i="2"/>
  <c r="T701" i="2"/>
  <c r="U701" i="2"/>
  <c r="L702" i="2"/>
  <c r="M702" i="2"/>
  <c r="N702" i="2"/>
  <c r="O702" i="2"/>
  <c r="P702" i="2"/>
  <c r="Q702" i="2"/>
  <c r="R702" i="2"/>
  <c r="S702" i="2"/>
  <c r="T702" i="2"/>
  <c r="U702" i="2"/>
  <c r="L703" i="2"/>
  <c r="M703" i="2"/>
  <c r="N703" i="2"/>
  <c r="O703" i="2"/>
  <c r="P703" i="2"/>
  <c r="Q703" i="2"/>
  <c r="R703" i="2"/>
  <c r="S703" i="2"/>
  <c r="T703" i="2"/>
  <c r="U703" i="2"/>
  <c r="L704" i="2"/>
  <c r="M704" i="2"/>
  <c r="N704" i="2"/>
  <c r="O704" i="2"/>
  <c r="P704" i="2"/>
  <c r="Q704" i="2"/>
  <c r="R704" i="2"/>
  <c r="S704" i="2"/>
  <c r="T704" i="2"/>
  <c r="U704" i="2"/>
  <c r="L705" i="2"/>
  <c r="M705" i="2"/>
  <c r="N705" i="2"/>
  <c r="O705" i="2"/>
  <c r="P705" i="2"/>
  <c r="Q705" i="2"/>
  <c r="R705" i="2"/>
  <c r="S705" i="2"/>
  <c r="T705" i="2"/>
  <c r="U705" i="2"/>
  <c r="L706" i="2"/>
  <c r="M706" i="2"/>
  <c r="N706" i="2"/>
  <c r="O706" i="2"/>
  <c r="P706" i="2"/>
  <c r="Q706" i="2"/>
  <c r="R706" i="2"/>
  <c r="S706" i="2"/>
  <c r="T706" i="2"/>
  <c r="U706" i="2"/>
  <c r="L707" i="2"/>
  <c r="M707" i="2"/>
  <c r="N707" i="2"/>
  <c r="O707" i="2"/>
  <c r="P707" i="2"/>
  <c r="Q707" i="2"/>
  <c r="R707" i="2"/>
  <c r="S707" i="2"/>
  <c r="T707" i="2"/>
  <c r="U707" i="2"/>
  <c r="L708" i="2"/>
  <c r="M708" i="2"/>
  <c r="N708" i="2"/>
  <c r="O708" i="2"/>
  <c r="P708" i="2"/>
  <c r="Q708" i="2"/>
  <c r="R708" i="2"/>
  <c r="S708" i="2"/>
  <c r="T708" i="2"/>
  <c r="U708" i="2"/>
  <c r="L709" i="2"/>
  <c r="M709" i="2"/>
  <c r="N709" i="2"/>
  <c r="O709" i="2"/>
  <c r="P709" i="2"/>
  <c r="Q709" i="2"/>
  <c r="R709" i="2"/>
  <c r="S709" i="2"/>
  <c r="T709" i="2"/>
  <c r="U709" i="2"/>
  <c r="L710" i="2"/>
  <c r="M710" i="2"/>
  <c r="N710" i="2"/>
  <c r="O710" i="2"/>
  <c r="P710" i="2"/>
  <c r="Q710" i="2"/>
  <c r="R710" i="2"/>
  <c r="S710" i="2"/>
  <c r="T710" i="2"/>
  <c r="U710" i="2"/>
  <c r="L711" i="2"/>
  <c r="M711" i="2"/>
  <c r="N711" i="2"/>
  <c r="O711" i="2"/>
  <c r="P711" i="2"/>
  <c r="Q711" i="2"/>
  <c r="R711" i="2"/>
  <c r="S711" i="2"/>
  <c r="T711" i="2"/>
  <c r="U711" i="2"/>
  <c r="L712" i="2"/>
  <c r="M712" i="2"/>
  <c r="N712" i="2"/>
  <c r="O712" i="2"/>
  <c r="P712" i="2"/>
  <c r="Q712" i="2"/>
  <c r="R712" i="2"/>
  <c r="S712" i="2"/>
  <c r="T712" i="2"/>
  <c r="U712" i="2"/>
  <c r="L713" i="2"/>
  <c r="M713" i="2"/>
  <c r="N713" i="2"/>
  <c r="O713" i="2"/>
  <c r="P713" i="2"/>
  <c r="Q713" i="2"/>
  <c r="R713" i="2"/>
  <c r="S713" i="2"/>
  <c r="T713" i="2"/>
  <c r="U713" i="2"/>
  <c r="L714" i="2"/>
  <c r="M714" i="2"/>
  <c r="N714" i="2"/>
  <c r="O714" i="2"/>
  <c r="P714" i="2"/>
  <c r="Q714" i="2"/>
  <c r="R714" i="2"/>
  <c r="S714" i="2"/>
  <c r="T714" i="2"/>
  <c r="U714" i="2"/>
  <c r="L715" i="2"/>
  <c r="M715" i="2"/>
  <c r="N715" i="2"/>
  <c r="O715" i="2"/>
  <c r="P715" i="2"/>
  <c r="Q715" i="2"/>
  <c r="R715" i="2"/>
  <c r="S715" i="2"/>
  <c r="T715" i="2"/>
  <c r="U715" i="2"/>
  <c r="L716" i="2"/>
  <c r="M716" i="2"/>
  <c r="N716" i="2"/>
  <c r="O716" i="2"/>
  <c r="P716" i="2"/>
  <c r="Q716" i="2"/>
  <c r="R716" i="2"/>
  <c r="S716" i="2"/>
  <c r="T716" i="2"/>
  <c r="U716" i="2"/>
  <c r="L717" i="2"/>
  <c r="M717" i="2"/>
  <c r="N717" i="2"/>
  <c r="O717" i="2"/>
  <c r="P717" i="2"/>
  <c r="Q717" i="2"/>
  <c r="R717" i="2"/>
  <c r="S717" i="2"/>
  <c r="T717" i="2"/>
  <c r="U717" i="2"/>
  <c r="L718" i="2"/>
  <c r="M718" i="2"/>
  <c r="N718" i="2"/>
  <c r="O718" i="2"/>
  <c r="P718" i="2"/>
  <c r="Q718" i="2"/>
  <c r="R718" i="2"/>
  <c r="S718" i="2"/>
  <c r="T718" i="2"/>
  <c r="U718" i="2"/>
  <c r="L719" i="2"/>
  <c r="M719" i="2"/>
  <c r="N719" i="2"/>
  <c r="O719" i="2"/>
  <c r="P719" i="2"/>
  <c r="Q719" i="2"/>
  <c r="R719" i="2"/>
  <c r="S719" i="2"/>
  <c r="T719" i="2"/>
  <c r="U719" i="2"/>
  <c r="L720" i="2"/>
  <c r="M720" i="2"/>
  <c r="N720" i="2"/>
  <c r="O720" i="2"/>
  <c r="P720" i="2"/>
  <c r="Q720" i="2"/>
  <c r="R720" i="2"/>
  <c r="S720" i="2"/>
  <c r="T720" i="2"/>
  <c r="U720" i="2"/>
  <c r="L721" i="2"/>
  <c r="M721" i="2"/>
  <c r="N721" i="2"/>
  <c r="O721" i="2"/>
  <c r="P721" i="2"/>
  <c r="Q721" i="2"/>
  <c r="R721" i="2"/>
  <c r="S721" i="2"/>
  <c r="T721" i="2"/>
  <c r="U721" i="2"/>
  <c r="L722" i="2"/>
  <c r="M722" i="2"/>
  <c r="N722" i="2"/>
  <c r="O722" i="2"/>
  <c r="P722" i="2"/>
  <c r="Q722" i="2"/>
  <c r="R722" i="2"/>
  <c r="S722" i="2"/>
  <c r="T722" i="2"/>
  <c r="U722" i="2"/>
  <c r="L723" i="2"/>
  <c r="M723" i="2"/>
  <c r="N723" i="2"/>
  <c r="O723" i="2"/>
  <c r="P723" i="2"/>
  <c r="Q723" i="2"/>
  <c r="R723" i="2"/>
  <c r="S723" i="2"/>
  <c r="T723" i="2"/>
  <c r="U723" i="2"/>
  <c r="L724" i="2"/>
  <c r="M724" i="2"/>
  <c r="N724" i="2"/>
  <c r="O724" i="2"/>
  <c r="P724" i="2"/>
  <c r="Q724" i="2"/>
  <c r="R724" i="2"/>
  <c r="S724" i="2"/>
  <c r="T724" i="2"/>
  <c r="U724" i="2"/>
  <c r="L725" i="2"/>
  <c r="M725" i="2"/>
  <c r="N725" i="2"/>
  <c r="O725" i="2"/>
  <c r="P725" i="2"/>
  <c r="Q725" i="2"/>
  <c r="R725" i="2"/>
  <c r="S725" i="2"/>
  <c r="T725" i="2"/>
  <c r="U725" i="2"/>
  <c r="L726" i="2"/>
  <c r="M726" i="2"/>
  <c r="N726" i="2"/>
  <c r="O726" i="2"/>
  <c r="P726" i="2"/>
  <c r="Q726" i="2"/>
  <c r="R726" i="2"/>
  <c r="S726" i="2"/>
  <c r="T726" i="2"/>
  <c r="U726" i="2"/>
  <c r="L727" i="2"/>
  <c r="M727" i="2"/>
  <c r="N727" i="2"/>
  <c r="O727" i="2"/>
  <c r="P727" i="2"/>
  <c r="Q727" i="2"/>
  <c r="R727" i="2"/>
  <c r="S727" i="2"/>
  <c r="T727" i="2"/>
  <c r="U727" i="2"/>
  <c r="L728" i="2"/>
  <c r="M728" i="2"/>
  <c r="N728" i="2"/>
  <c r="O728" i="2"/>
  <c r="P728" i="2"/>
  <c r="Q728" i="2"/>
  <c r="R728" i="2"/>
  <c r="S728" i="2"/>
  <c r="T728" i="2"/>
  <c r="U728" i="2"/>
  <c r="L729" i="2"/>
  <c r="M729" i="2"/>
  <c r="N729" i="2"/>
  <c r="O729" i="2"/>
  <c r="P729" i="2"/>
  <c r="Q729" i="2"/>
  <c r="R729" i="2"/>
  <c r="S729" i="2"/>
  <c r="T729" i="2"/>
  <c r="U729" i="2"/>
  <c r="L730" i="2"/>
  <c r="M730" i="2"/>
  <c r="N730" i="2"/>
  <c r="O730" i="2"/>
  <c r="P730" i="2"/>
  <c r="Q730" i="2"/>
  <c r="R730" i="2"/>
  <c r="S730" i="2"/>
  <c r="T730" i="2"/>
  <c r="U730" i="2"/>
  <c r="L731" i="2"/>
  <c r="M731" i="2"/>
  <c r="N731" i="2"/>
  <c r="O731" i="2"/>
  <c r="P731" i="2"/>
  <c r="Q731" i="2"/>
  <c r="R731" i="2"/>
  <c r="S731" i="2"/>
  <c r="T731" i="2"/>
  <c r="U731" i="2"/>
  <c r="L732" i="2"/>
  <c r="M732" i="2"/>
  <c r="N732" i="2"/>
  <c r="O732" i="2"/>
  <c r="P732" i="2"/>
  <c r="Q732" i="2"/>
  <c r="R732" i="2"/>
  <c r="S732" i="2"/>
  <c r="T732" i="2"/>
  <c r="U732" i="2"/>
  <c r="L733" i="2"/>
  <c r="M733" i="2"/>
  <c r="N733" i="2"/>
  <c r="O733" i="2"/>
  <c r="P733" i="2"/>
  <c r="Q733" i="2"/>
  <c r="R733" i="2"/>
  <c r="S733" i="2"/>
  <c r="T733" i="2"/>
  <c r="U733" i="2"/>
  <c r="L734" i="2"/>
  <c r="M734" i="2"/>
  <c r="N734" i="2"/>
  <c r="O734" i="2"/>
  <c r="P734" i="2"/>
  <c r="Q734" i="2"/>
  <c r="R734" i="2"/>
  <c r="S734" i="2"/>
  <c r="T734" i="2"/>
  <c r="U734" i="2"/>
  <c r="L735" i="2"/>
  <c r="M735" i="2"/>
  <c r="N735" i="2"/>
  <c r="O735" i="2"/>
  <c r="P735" i="2"/>
  <c r="Q735" i="2"/>
  <c r="R735" i="2"/>
  <c r="S735" i="2"/>
  <c r="T735" i="2"/>
  <c r="U735" i="2"/>
  <c r="L736" i="2"/>
  <c r="M736" i="2"/>
  <c r="N736" i="2"/>
  <c r="O736" i="2"/>
  <c r="P736" i="2"/>
  <c r="Q736" i="2"/>
  <c r="R736" i="2"/>
  <c r="S736" i="2"/>
  <c r="T736" i="2"/>
  <c r="U736" i="2"/>
  <c r="L737" i="2"/>
  <c r="M737" i="2"/>
  <c r="N737" i="2"/>
  <c r="O737" i="2"/>
  <c r="P737" i="2"/>
  <c r="Q737" i="2"/>
  <c r="R737" i="2"/>
  <c r="S737" i="2"/>
  <c r="T737" i="2"/>
  <c r="U737" i="2"/>
  <c r="L738" i="2"/>
  <c r="M738" i="2"/>
  <c r="N738" i="2"/>
  <c r="O738" i="2"/>
  <c r="P738" i="2"/>
  <c r="Q738" i="2"/>
  <c r="R738" i="2"/>
  <c r="S738" i="2"/>
  <c r="T738" i="2"/>
  <c r="U738" i="2"/>
  <c r="L739" i="2"/>
  <c r="M739" i="2"/>
  <c r="N739" i="2"/>
  <c r="O739" i="2"/>
  <c r="P739" i="2"/>
  <c r="Q739" i="2"/>
  <c r="R739" i="2"/>
  <c r="S739" i="2"/>
  <c r="T739" i="2"/>
  <c r="U739" i="2"/>
  <c r="L740" i="2"/>
  <c r="M740" i="2"/>
  <c r="N740" i="2"/>
  <c r="O740" i="2"/>
  <c r="P740" i="2"/>
  <c r="Q740" i="2"/>
  <c r="R740" i="2"/>
  <c r="S740" i="2"/>
  <c r="T740" i="2"/>
  <c r="U740" i="2"/>
  <c r="L741" i="2"/>
  <c r="M741" i="2"/>
  <c r="N741" i="2"/>
  <c r="O741" i="2"/>
  <c r="P741" i="2"/>
  <c r="Q741" i="2"/>
  <c r="R741" i="2"/>
  <c r="S741" i="2"/>
  <c r="T741" i="2"/>
  <c r="U741" i="2"/>
  <c r="L742" i="2"/>
  <c r="M742" i="2"/>
  <c r="N742" i="2"/>
  <c r="O742" i="2"/>
  <c r="P742" i="2"/>
  <c r="Q742" i="2"/>
  <c r="R742" i="2"/>
  <c r="S742" i="2"/>
  <c r="T742" i="2"/>
  <c r="U742" i="2"/>
  <c r="L743" i="2"/>
  <c r="M743" i="2"/>
  <c r="N743" i="2"/>
  <c r="O743" i="2"/>
  <c r="P743" i="2"/>
  <c r="Q743" i="2"/>
  <c r="R743" i="2"/>
  <c r="S743" i="2"/>
  <c r="T743" i="2"/>
  <c r="U743" i="2"/>
  <c r="L744" i="2"/>
  <c r="M744" i="2"/>
  <c r="N744" i="2"/>
  <c r="O744" i="2"/>
  <c r="P744" i="2"/>
  <c r="Q744" i="2"/>
  <c r="R744" i="2"/>
  <c r="S744" i="2"/>
  <c r="T744" i="2"/>
  <c r="U744" i="2"/>
  <c r="L745" i="2"/>
  <c r="M745" i="2"/>
  <c r="N745" i="2"/>
  <c r="O745" i="2"/>
  <c r="P745" i="2"/>
  <c r="Q745" i="2"/>
  <c r="R745" i="2"/>
  <c r="S745" i="2"/>
  <c r="T745" i="2"/>
  <c r="U745" i="2"/>
  <c r="L746" i="2"/>
  <c r="M746" i="2"/>
  <c r="N746" i="2"/>
  <c r="O746" i="2"/>
  <c r="P746" i="2"/>
  <c r="Q746" i="2"/>
  <c r="R746" i="2"/>
  <c r="S746" i="2"/>
  <c r="T746" i="2"/>
  <c r="U746" i="2"/>
  <c r="L747" i="2"/>
  <c r="M747" i="2"/>
  <c r="N747" i="2"/>
  <c r="O747" i="2"/>
  <c r="P747" i="2"/>
  <c r="Q747" i="2"/>
  <c r="R747" i="2"/>
  <c r="S747" i="2"/>
  <c r="T747" i="2"/>
  <c r="U747" i="2"/>
  <c r="L748" i="2"/>
  <c r="M748" i="2"/>
  <c r="N748" i="2"/>
  <c r="O748" i="2"/>
  <c r="P748" i="2"/>
  <c r="Q748" i="2"/>
  <c r="R748" i="2"/>
  <c r="S748" i="2"/>
  <c r="T748" i="2"/>
  <c r="U748" i="2"/>
  <c r="L749" i="2"/>
  <c r="M749" i="2"/>
  <c r="N749" i="2"/>
  <c r="O749" i="2"/>
  <c r="P749" i="2"/>
  <c r="Q749" i="2"/>
  <c r="R749" i="2"/>
  <c r="S749" i="2"/>
  <c r="T749" i="2"/>
  <c r="U749" i="2"/>
  <c r="L750" i="2"/>
  <c r="M750" i="2"/>
  <c r="N750" i="2"/>
  <c r="O750" i="2"/>
  <c r="P750" i="2"/>
  <c r="Q750" i="2"/>
  <c r="R750" i="2"/>
  <c r="S750" i="2"/>
  <c r="T750" i="2"/>
  <c r="U750" i="2"/>
  <c r="L751" i="2"/>
  <c r="M751" i="2"/>
  <c r="N751" i="2"/>
  <c r="O751" i="2"/>
  <c r="P751" i="2"/>
  <c r="Q751" i="2"/>
  <c r="R751" i="2"/>
  <c r="S751" i="2"/>
  <c r="T751" i="2"/>
  <c r="U751" i="2"/>
  <c r="L752" i="2"/>
  <c r="M752" i="2"/>
  <c r="N752" i="2"/>
  <c r="O752" i="2"/>
  <c r="P752" i="2"/>
  <c r="Q752" i="2"/>
  <c r="R752" i="2"/>
  <c r="S752" i="2"/>
  <c r="T752" i="2"/>
  <c r="U752" i="2"/>
  <c r="L753" i="2"/>
  <c r="M753" i="2"/>
  <c r="N753" i="2"/>
  <c r="O753" i="2"/>
  <c r="P753" i="2"/>
  <c r="Q753" i="2"/>
  <c r="R753" i="2"/>
  <c r="S753" i="2"/>
  <c r="T753" i="2"/>
  <c r="U753" i="2"/>
  <c r="L754" i="2"/>
  <c r="M754" i="2"/>
  <c r="N754" i="2"/>
  <c r="O754" i="2"/>
  <c r="P754" i="2"/>
  <c r="Q754" i="2"/>
  <c r="R754" i="2"/>
  <c r="S754" i="2"/>
  <c r="T754" i="2"/>
  <c r="U754" i="2"/>
  <c r="L755" i="2"/>
  <c r="M755" i="2"/>
  <c r="N755" i="2"/>
  <c r="O755" i="2"/>
  <c r="P755" i="2"/>
  <c r="Q755" i="2"/>
  <c r="R755" i="2"/>
  <c r="S755" i="2"/>
  <c r="T755" i="2"/>
  <c r="U755" i="2"/>
  <c r="L756" i="2"/>
  <c r="M756" i="2"/>
  <c r="N756" i="2"/>
  <c r="O756" i="2"/>
  <c r="P756" i="2"/>
  <c r="Q756" i="2"/>
  <c r="R756" i="2"/>
  <c r="S756" i="2"/>
  <c r="T756" i="2"/>
  <c r="U756" i="2"/>
  <c r="L757" i="2"/>
  <c r="M757" i="2"/>
  <c r="N757" i="2"/>
  <c r="O757" i="2"/>
  <c r="P757" i="2"/>
  <c r="Q757" i="2"/>
  <c r="R757" i="2"/>
  <c r="S757" i="2"/>
  <c r="T757" i="2"/>
  <c r="U757" i="2"/>
  <c r="L758" i="2"/>
  <c r="M758" i="2"/>
  <c r="N758" i="2"/>
  <c r="O758" i="2"/>
  <c r="P758" i="2"/>
  <c r="Q758" i="2"/>
  <c r="R758" i="2"/>
  <c r="S758" i="2"/>
  <c r="T758" i="2"/>
  <c r="U758" i="2"/>
  <c r="L759" i="2"/>
  <c r="M759" i="2"/>
  <c r="N759" i="2"/>
  <c r="O759" i="2"/>
  <c r="P759" i="2"/>
  <c r="Q759" i="2"/>
  <c r="R759" i="2"/>
  <c r="S759" i="2"/>
  <c r="T759" i="2"/>
  <c r="U759" i="2"/>
  <c r="L760" i="2"/>
  <c r="M760" i="2"/>
  <c r="N760" i="2"/>
  <c r="O760" i="2"/>
  <c r="P760" i="2"/>
  <c r="Q760" i="2"/>
  <c r="R760" i="2"/>
  <c r="S760" i="2"/>
  <c r="T760" i="2"/>
  <c r="U760" i="2"/>
  <c r="L761" i="2"/>
  <c r="M761" i="2"/>
  <c r="N761" i="2"/>
  <c r="O761" i="2"/>
  <c r="P761" i="2"/>
  <c r="Q761" i="2"/>
  <c r="R761" i="2"/>
  <c r="S761" i="2"/>
  <c r="T761" i="2"/>
  <c r="U761" i="2"/>
  <c r="L762" i="2"/>
  <c r="M762" i="2"/>
  <c r="N762" i="2"/>
  <c r="O762" i="2"/>
  <c r="P762" i="2"/>
  <c r="Q762" i="2"/>
  <c r="R762" i="2"/>
  <c r="S762" i="2"/>
  <c r="T762" i="2"/>
  <c r="U762" i="2"/>
  <c r="L763" i="2"/>
  <c r="M763" i="2"/>
  <c r="N763" i="2"/>
  <c r="O763" i="2"/>
  <c r="P763" i="2"/>
  <c r="Q763" i="2"/>
  <c r="R763" i="2"/>
  <c r="S763" i="2"/>
  <c r="T763" i="2"/>
  <c r="U763" i="2"/>
  <c r="L764" i="2"/>
  <c r="M764" i="2"/>
  <c r="N764" i="2"/>
  <c r="O764" i="2"/>
  <c r="P764" i="2"/>
  <c r="Q764" i="2"/>
  <c r="R764" i="2"/>
  <c r="S764" i="2"/>
  <c r="T764" i="2"/>
  <c r="U764" i="2"/>
  <c r="L765" i="2"/>
  <c r="M765" i="2"/>
  <c r="N765" i="2"/>
  <c r="O765" i="2"/>
  <c r="P765" i="2"/>
  <c r="Q765" i="2"/>
  <c r="R765" i="2"/>
  <c r="S765" i="2"/>
  <c r="T765" i="2"/>
  <c r="U765" i="2"/>
  <c r="L766" i="2"/>
  <c r="M766" i="2"/>
  <c r="N766" i="2"/>
  <c r="O766" i="2"/>
  <c r="P766" i="2"/>
  <c r="Q766" i="2"/>
  <c r="R766" i="2"/>
  <c r="S766" i="2"/>
  <c r="T766" i="2"/>
  <c r="U766" i="2"/>
  <c r="L767" i="2"/>
  <c r="M767" i="2"/>
  <c r="N767" i="2"/>
  <c r="O767" i="2"/>
  <c r="P767" i="2"/>
  <c r="Q767" i="2"/>
  <c r="R767" i="2"/>
  <c r="S767" i="2"/>
  <c r="T767" i="2"/>
  <c r="U767" i="2"/>
  <c r="L768" i="2"/>
  <c r="M768" i="2"/>
  <c r="N768" i="2"/>
  <c r="O768" i="2"/>
  <c r="P768" i="2"/>
  <c r="Q768" i="2"/>
  <c r="R768" i="2"/>
  <c r="S768" i="2"/>
  <c r="T768" i="2"/>
  <c r="U768" i="2"/>
  <c r="L769" i="2"/>
  <c r="M769" i="2"/>
  <c r="N769" i="2"/>
  <c r="O769" i="2"/>
  <c r="P769" i="2"/>
  <c r="Q769" i="2"/>
  <c r="R769" i="2"/>
  <c r="S769" i="2"/>
  <c r="T769" i="2"/>
  <c r="U769" i="2"/>
  <c r="L770" i="2"/>
  <c r="M770" i="2"/>
  <c r="N770" i="2"/>
  <c r="O770" i="2"/>
  <c r="P770" i="2"/>
  <c r="Q770" i="2"/>
  <c r="R770" i="2"/>
  <c r="S770" i="2"/>
  <c r="T770" i="2"/>
  <c r="U770" i="2"/>
  <c r="L771" i="2"/>
  <c r="M771" i="2"/>
  <c r="N771" i="2"/>
  <c r="O771" i="2"/>
  <c r="P771" i="2"/>
  <c r="Q771" i="2"/>
  <c r="R771" i="2"/>
  <c r="S771" i="2"/>
  <c r="T771" i="2"/>
  <c r="U771" i="2"/>
  <c r="L772" i="2"/>
  <c r="M772" i="2"/>
  <c r="N772" i="2"/>
  <c r="O772" i="2"/>
  <c r="P772" i="2"/>
  <c r="Q772" i="2"/>
  <c r="R772" i="2"/>
  <c r="S772" i="2"/>
  <c r="T772" i="2"/>
  <c r="U772" i="2"/>
  <c r="L773" i="2"/>
  <c r="M773" i="2"/>
  <c r="N773" i="2"/>
  <c r="O773" i="2"/>
  <c r="P773" i="2"/>
  <c r="Q773" i="2"/>
  <c r="R773" i="2"/>
  <c r="S773" i="2"/>
  <c r="T773" i="2"/>
  <c r="U773" i="2"/>
  <c r="L774" i="2"/>
  <c r="M774" i="2"/>
  <c r="N774" i="2"/>
  <c r="O774" i="2"/>
  <c r="P774" i="2"/>
  <c r="Q774" i="2"/>
  <c r="R774" i="2"/>
  <c r="S774" i="2"/>
  <c r="T774" i="2"/>
  <c r="U774" i="2"/>
  <c r="L775" i="2"/>
  <c r="M775" i="2"/>
  <c r="N775" i="2"/>
  <c r="O775" i="2"/>
  <c r="P775" i="2"/>
  <c r="Q775" i="2"/>
  <c r="R775" i="2"/>
  <c r="S775" i="2"/>
  <c r="T775" i="2"/>
  <c r="U775" i="2"/>
  <c r="L776" i="2"/>
  <c r="M776" i="2"/>
  <c r="N776" i="2"/>
  <c r="O776" i="2"/>
  <c r="P776" i="2"/>
  <c r="Q776" i="2"/>
  <c r="R776" i="2"/>
  <c r="S776" i="2"/>
  <c r="T776" i="2"/>
  <c r="U776" i="2"/>
  <c r="L777" i="2"/>
  <c r="M777" i="2"/>
  <c r="N777" i="2"/>
  <c r="O777" i="2"/>
  <c r="P777" i="2"/>
  <c r="Q777" i="2"/>
  <c r="R777" i="2"/>
  <c r="S777" i="2"/>
  <c r="T777" i="2"/>
  <c r="U777" i="2"/>
  <c r="L778" i="2"/>
  <c r="M778" i="2"/>
  <c r="N778" i="2"/>
  <c r="O778" i="2"/>
  <c r="P778" i="2"/>
  <c r="Q778" i="2"/>
  <c r="R778" i="2"/>
  <c r="S778" i="2"/>
  <c r="T778" i="2"/>
  <c r="U778" i="2"/>
  <c r="L779" i="2"/>
  <c r="M779" i="2"/>
  <c r="N779" i="2"/>
  <c r="O779" i="2"/>
  <c r="P779" i="2"/>
  <c r="Q779" i="2"/>
  <c r="R779" i="2"/>
  <c r="S779" i="2"/>
  <c r="T779" i="2"/>
  <c r="U779" i="2"/>
  <c r="L780" i="2"/>
  <c r="M780" i="2"/>
  <c r="N780" i="2"/>
  <c r="O780" i="2"/>
  <c r="P780" i="2"/>
  <c r="Q780" i="2"/>
  <c r="R780" i="2"/>
  <c r="S780" i="2"/>
  <c r="T780" i="2"/>
  <c r="U780" i="2"/>
  <c r="L781" i="2"/>
  <c r="M781" i="2"/>
  <c r="N781" i="2"/>
  <c r="O781" i="2"/>
  <c r="P781" i="2"/>
  <c r="Q781" i="2"/>
  <c r="R781" i="2"/>
  <c r="S781" i="2"/>
  <c r="T781" i="2"/>
  <c r="U781" i="2"/>
  <c r="L782" i="2"/>
  <c r="M782" i="2"/>
  <c r="N782" i="2"/>
  <c r="O782" i="2"/>
  <c r="P782" i="2"/>
  <c r="Q782" i="2"/>
  <c r="R782" i="2"/>
  <c r="S782" i="2"/>
  <c r="T782" i="2"/>
  <c r="U782" i="2"/>
  <c r="L783" i="2"/>
  <c r="M783" i="2"/>
  <c r="N783" i="2"/>
  <c r="O783" i="2"/>
  <c r="P783" i="2"/>
  <c r="Q783" i="2"/>
  <c r="R783" i="2"/>
  <c r="S783" i="2"/>
  <c r="T783" i="2"/>
  <c r="U783" i="2"/>
  <c r="L784" i="2"/>
  <c r="M784" i="2"/>
  <c r="N784" i="2"/>
  <c r="O784" i="2"/>
  <c r="P784" i="2"/>
  <c r="Q784" i="2"/>
  <c r="R784" i="2"/>
  <c r="S784" i="2"/>
  <c r="T784" i="2"/>
  <c r="U784" i="2"/>
  <c r="L785" i="2"/>
  <c r="M785" i="2"/>
  <c r="N785" i="2"/>
  <c r="O785" i="2"/>
  <c r="P785" i="2"/>
  <c r="Q785" i="2"/>
  <c r="R785" i="2"/>
  <c r="S785" i="2"/>
  <c r="T785" i="2"/>
  <c r="U785" i="2"/>
  <c r="L786" i="2"/>
  <c r="M786" i="2"/>
  <c r="N786" i="2"/>
  <c r="O786" i="2"/>
  <c r="P786" i="2"/>
  <c r="Q786" i="2"/>
  <c r="R786" i="2"/>
  <c r="S786" i="2"/>
  <c r="T786" i="2"/>
  <c r="U786" i="2"/>
  <c r="L787" i="2"/>
  <c r="M787" i="2"/>
  <c r="N787" i="2"/>
  <c r="O787" i="2"/>
  <c r="P787" i="2"/>
  <c r="Q787" i="2"/>
  <c r="R787" i="2"/>
  <c r="S787" i="2"/>
  <c r="T787" i="2"/>
  <c r="U787" i="2"/>
  <c r="L788" i="2"/>
  <c r="M788" i="2"/>
  <c r="N788" i="2"/>
  <c r="O788" i="2"/>
  <c r="P788" i="2"/>
  <c r="Q788" i="2"/>
  <c r="R788" i="2"/>
  <c r="S788" i="2"/>
  <c r="T788" i="2"/>
  <c r="U788" i="2"/>
  <c r="L789" i="2"/>
  <c r="M789" i="2"/>
  <c r="N789" i="2"/>
  <c r="O789" i="2"/>
  <c r="P789" i="2"/>
  <c r="Q789" i="2"/>
  <c r="R789" i="2"/>
  <c r="S789" i="2"/>
  <c r="T789" i="2"/>
  <c r="U789" i="2"/>
  <c r="L790" i="2"/>
  <c r="M790" i="2"/>
  <c r="N790" i="2"/>
  <c r="O790" i="2"/>
  <c r="P790" i="2"/>
  <c r="Q790" i="2"/>
  <c r="R790" i="2"/>
  <c r="S790" i="2"/>
  <c r="T790" i="2"/>
  <c r="U790" i="2"/>
  <c r="L791" i="2"/>
  <c r="M791" i="2"/>
  <c r="N791" i="2"/>
  <c r="O791" i="2"/>
  <c r="P791" i="2"/>
  <c r="Q791" i="2"/>
  <c r="R791" i="2"/>
  <c r="S791" i="2"/>
  <c r="T791" i="2"/>
  <c r="U791" i="2"/>
  <c r="L792" i="2"/>
  <c r="M792" i="2"/>
  <c r="N792" i="2"/>
  <c r="O792" i="2"/>
  <c r="P792" i="2"/>
  <c r="Q792" i="2"/>
  <c r="R792" i="2"/>
  <c r="S792" i="2"/>
  <c r="T792" i="2"/>
  <c r="U792" i="2"/>
  <c r="L793" i="2"/>
  <c r="M793" i="2"/>
  <c r="N793" i="2"/>
  <c r="O793" i="2"/>
  <c r="P793" i="2"/>
  <c r="Q793" i="2"/>
  <c r="R793" i="2"/>
  <c r="S793" i="2"/>
  <c r="T793" i="2"/>
  <c r="U793" i="2"/>
  <c r="L794" i="2"/>
  <c r="M794" i="2"/>
  <c r="N794" i="2"/>
  <c r="O794" i="2"/>
  <c r="P794" i="2"/>
  <c r="Q794" i="2"/>
  <c r="R794" i="2"/>
  <c r="S794" i="2"/>
  <c r="T794" i="2"/>
  <c r="U794" i="2"/>
  <c r="L795" i="2"/>
  <c r="M795" i="2"/>
  <c r="N795" i="2"/>
  <c r="O795" i="2"/>
  <c r="P795" i="2"/>
  <c r="Q795" i="2"/>
  <c r="R795" i="2"/>
  <c r="S795" i="2"/>
  <c r="T795" i="2"/>
  <c r="U795" i="2"/>
  <c r="L796" i="2"/>
  <c r="M796" i="2"/>
  <c r="N796" i="2"/>
  <c r="O796" i="2"/>
  <c r="P796" i="2"/>
  <c r="Q796" i="2"/>
  <c r="R796" i="2"/>
  <c r="S796" i="2"/>
  <c r="T796" i="2"/>
  <c r="U796" i="2"/>
  <c r="L797" i="2"/>
  <c r="M797" i="2"/>
  <c r="N797" i="2"/>
  <c r="O797" i="2"/>
  <c r="P797" i="2"/>
  <c r="Q797" i="2"/>
  <c r="R797" i="2"/>
  <c r="S797" i="2"/>
  <c r="T797" i="2"/>
  <c r="U797" i="2"/>
  <c r="L798" i="2"/>
  <c r="M798" i="2"/>
  <c r="N798" i="2"/>
  <c r="O798" i="2"/>
  <c r="P798" i="2"/>
  <c r="Q798" i="2"/>
  <c r="R798" i="2"/>
  <c r="S798" i="2"/>
  <c r="T798" i="2"/>
  <c r="U798" i="2"/>
  <c r="L799" i="2"/>
  <c r="M799" i="2"/>
  <c r="N799" i="2"/>
  <c r="O799" i="2"/>
  <c r="P799" i="2"/>
  <c r="Q799" i="2"/>
  <c r="R799" i="2"/>
  <c r="S799" i="2"/>
  <c r="T799" i="2"/>
  <c r="U799" i="2"/>
  <c r="L800" i="2"/>
  <c r="M800" i="2"/>
  <c r="N800" i="2"/>
  <c r="O800" i="2"/>
  <c r="P800" i="2"/>
  <c r="Q800" i="2"/>
  <c r="R800" i="2"/>
  <c r="S800" i="2"/>
  <c r="T800" i="2"/>
  <c r="U800" i="2"/>
  <c r="L801" i="2"/>
  <c r="M801" i="2"/>
  <c r="N801" i="2"/>
  <c r="O801" i="2"/>
  <c r="P801" i="2"/>
  <c r="Q801" i="2"/>
  <c r="R801" i="2"/>
  <c r="S801" i="2"/>
  <c r="T801" i="2"/>
  <c r="U801" i="2"/>
  <c r="L802" i="2"/>
  <c r="M802" i="2"/>
  <c r="N802" i="2"/>
  <c r="O802" i="2"/>
  <c r="P802" i="2"/>
  <c r="Q802" i="2"/>
  <c r="R802" i="2"/>
  <c r="S802" i="2"/>
  <c r="T802" i="2"/>
  <c r="U802" i="2"/>
  <c r="L803" i="2"/>
  <c r="M803" i="2"/>
  <c r="N803" i="2"/>
  <c r="O803" i="2"/>
  <c r="P803" i="2"/>
  <c r="Q803" i="2"/>
  <c r="R803" i="2"/>
  <c r="S803" i="2"/>
  <c r="T803" i="2"/>
  <c r="U803" i="2"/>
  <c r="L804" i="2"/>
  <c r="M804" i="2"/>
  <c r="N804" i="2"/>
  <c r="O804" i="2"/>
  <c r="P804" i="2"/>
  <c r="Q804" i="2"/>
  <c r="R804" i="2"/>
  <c r="S804" i="2"/>
  <c r="T804" i="2"/>
  <c r="U804" i="2"/>
  <c r="L805" i="2"/>
  <c r="M805" i="2"/>
  <c r="N805" i="2"/>
  <c r="O805" i="2"/>
  <c r="P805" i="2"/>
  <c r="Q805" i="2"/>
  <c r="R805" i="2"/>
  <c r="S805" i="2"/>
  <c r="T805" i="2"/>
  <c r="U805" i="2"/>
  <c r="L806" i="2"/>
  <c r="M806" i="2"/>
  <c r="N806" i="2"/>
  <c r="O806" i="2"/>
  <c r="P806" i="2"/>
  <c r="Q806" i="2"/>
  <c r="R806" i="2"/>
  <c r="S806" i="2"/>
  <c r="T806" i="2"/>
  <c r="U806" i="2"/>
  <c r="L807" i="2"/>
  <c r="M807" i="2"/>
  <c r="N807" i="2"/>
  <c r="O807" i="2"/>
  <c r="P807" i="2"/>
  <c r="Q807" i="2"/>
  <c r="R807" i="2"/>
  <c r="S807" i="2"/>
  <c r="T807" i="2"/>
  <c r="U807" i="2"/>
  <c r="L808" i="2"/>
  <c r="M808" i="2"/>
  <c r="N808" i="2"/>
  <c r="O808" i="2"/>
  <c r="P808" i="2"/>
  <c r="Q808" i="2"/>
  <c r="R808" i="2"/>
  <c r="S808" i="2"/>
  <c r="T808" i="2"/>
  <c r="U808" i="2"/>
  <c r="L809" i="2"/>
  <c r="M809" i="2"/>
  <c r="N809" i="2"/>
  <c r="O809" i="2"/>
  <c r="P809" i="2"/>
  <c r="Q809" i="2"/>
  <c r="R809" i="2"/>
  <c r="S809" i="2"/>
  <c r="T809" i="2"/>
  <c r="U809" i="2"/>
  <c r="L810" i="2"/>
  <c r="M810" i="2"/>
  <c r="N810" i="2"/>
  <c r="O810" i="2"/>
  <c r="P810" i="2"/>
  <c r="Q810" i="2"/>
  <c r="R810" i="2"/>
  <c r="S810" i="2"/>
  <c r="T810" i="2"/>
  <c r="U810" i="2"/>
  <c r="L811" i="2"/>
  <c r="M811" i="2"/>
  <c r="N811" i="2"/>
  <c r="O811" i="2"/>
  <c r="P811" i="2"/>
  <c r="Q811" i="2"/>
  <c r="R811" i="2"/>
  <c r="S811" i="2"/>
  <c r="T811" i="2"/>
  <c r="U811" i="2"/>
  <c r="L812" i="2"/>
  <c r="M812" i="2"/>
  <c r="N812" i="2"/>
  <c r="O812" i="2"/>
  <c r="P812" i="2"/>
  <c r="Q812" i="2"/>
  <c r="R812" i="2"/>
  <c r="S812" i="2"/>
  <c r="T812" i="2"/>
  <c r="U812" i="2"/>
  <c r="L813" i="2"/>
  <c r="M813" i="2"/>
  <c r="N813" i="2"/>
  <c r="O813" i="2"/>
  <c r="P813" i="2"/>
  <c r="Q813" i="2"/>
  <c r="R813" i="2"/>
  <c r="S813" i="2"/>
  <c r="T813" i="2"/>
  <c r="U813" i="2"/>
  <c r="L814" i="2"/>
  <c r="M814" i="2"/>
  <c r="N814" i="2"/>
  <c r="O814" i="2"/>
  <c r="P814" i="2"/>
  <c r="Q814" i="2"/>
  <c r="R814" i="2"/>
  <c r="S814" i="2"/>
  <c r="T814" i="2"/>
  <c r="U814" i="2"/>
  <c r="L815" i="2"/>
  <c r="M815" i="2"/>
  <c r="N815" i="2"/>
  <c r="O815" i="2"/>
  <c r="P815" i="2"/>
  <c r="Q815" i="2"/>
  <c r="R815" i="2"/>
  <c r="S815" i="2"/>
  <c r="T815" i="2"/>
  <c r="U815" i="2"/>
  <c r="L816" i="2"/>
  <c r="M816" i="2"/>
  <c r="N816" i="2"/>
  <c r="O816" i="2"/>
  <c r="P816" i="2"/>
  <c r="Q816" i="2"/>
  <c r="R816" i="2"/>
  <c r="S816" i="2"/>
  <c r="T816" i="2"/>
  <c r="U816" i="2"/>
  <c r="L817" i="2"/>
  <c r="M817" i="2"/>
  <c r="N817" i="2"/>
  <c r="O817" i="2"/>
  <c r="P817" i="2"/>
  <c r="Q817" i="2"/>
  <c r="R817" i="2"/>
  <c r="S817" i="2"/>
  <c r="T817" i="2"/>
  <c r="U817" i="2"/>
  <c r="L818" i="2"/>
  <c r="M818" i="2"/>
  <c r="N818" i="2"/>
  <c r="O818" i="2"/>
  <c r="P818" i="2"/>
  <c r="Q818" i="2"/>
  <c r="R818" i="2"/>
  <c r="S818" i="2"/>
  <c r="T818" i="2"/>
  <c r="U818" i="2"/>
  <c r="L819" i="2"/>
  <c r="M819" i="2"/>
  <c r="N819" i="2"/>
  <c r="O819" i="2"/>
  <c r="P819" i="2"/>
  <c r="Q819" i="2"/>
  <c r="R819" i="2"/>
  <c r="S819" i="2"/>
  <c r="T819" i="2"/>
  <c r="U819" i="2"/>
  <c r="L820" i="2"/>
  <c r="M820" i="2"/>
  <c r="N820" i="2"/>
  <c r="O820" i="2"/>
  <c r="P820" i="2"/>
  <c r="Q820" i="2"/>
  <c r="R820" i="2"/>
  <c r="S820" i="2"/>
  <c r="T820" i="2"/>
  <c r="U820" i="2"/>
  <c r="L821" i="2"/>
  <c r="M821" i="2"/>
  <c r="N821" i="2"/>
  <c r="O821" i="2"/>
  <c r="P821" i="2"/>
  <c r="Q821" i="2"/>
  <c r="R821" i="2"/>
  <c r="S821" i="2"/>
  <c r="T821" i="2"/>
  <c r="U821" i="2"/>
  <c r="L822" i="2"/>
  <c r="M822" i="2"/>
  <c r="N822" i="2"/>
  <c r="O822" i="2"/>
  <c r="P822" i="2"/>
  <c r="Q822" i="2"/>
  <c r="R822" i="2"/>
  <c r="S822" i="2"/>
  <c r="T822" i="2"/>
  <c r="U822" i="2"/>
  <c r="L823" i="2"/>
  <c r="M823" i="2"/>
  <c r="N823" i="2"/>
  <c r="O823" i="2"/>
  <c r="P823" i="2"/>
  <c r="Q823" i="2"/>
  <c r="R823" i="2"/>
  <c r="S823" i="2"/>
  <c r="T823" i="2"/>
  <c r="U823" i="2"/>
  <c r="L824" i="2"/>
  <c r="M824" i="2"/>
  <c r="N824" i="2"/>
  <c r="O824" i="2"/>
  <c r="P824" i="2"/>
  <c r="Q824" i="2"/>
  <c r="R824" i="2"/>
  <c r="S824" i="2"/>
  <c r="T824" i="2"/>
  <c r="U824" i="2"/>
  <c r="L825" i="2"/>
  <c r="M825" i="2"/>
  <c r="N825" i="2"/>
  <c r="O825" i="2"/>
  <c r="P825" i="2"/>
  <c r="Q825" i="2"/>
  <c r="R825" i="2"/>
  <c r="S825" i="2"/>
  <c r="T825" i="2"/>
  <c r="U825" i="2"/>
  <c r="L826" i="2"/>
  <c r="M826" i="2"/>
  <c r="N826" i="2"/>
  <c r="O826" i="2"/>
  <c r="P826" i="2"/>
  <c r="Q826" i="2"/>
  <c r="R826" i="2"/>
  <c r="S826" i="2"/>
  <c r="T826" i="2"/>
  <c r="U826" i="2"/>
  <c r="L827" i="2"/>
  <c r="M827" i="2"/>
  <c r="N827" i="2"/>
  <c r="O827" i="2"/>
  <c r="P827" i="2"/>
  <c r="Q827" i="2"/>
  <c r="R827" i="2"/>
  <c r="S827" i="2"/>
  <c r="T827" i="2"/>
  <c r="U827" i="2"/>
  <c r="L828" i="2"/>
  <c r="M828" i="2"/>
  <c r="N828" i="2"/>
  <c r="O828" i="2"/>
  <c r="P828" i="2"/>
  <c r="Q828" i="2"/>
  <c r="R828" i="2"/>
  <c r="S828" i="2"/>
  <c r="T828" i="2"/>
  <c r="U828" i="2"/>
  <c r="L829" i="2"/>
  <c r="M829" i="2"/>
  <c r="N829" i="2"/>
  <c r="O829" i="2"/>
  <c r="P829" i="2"/>
  <c r="Q829" i="2"/>
  <c r="R829" i="2"/>
  <c r="S829" i="2"/>
  <c r="T829" i="2"/>
  <c r="U829" i="2"/>
  <c r="L830" i="2"/>
  <c r="M830" i="2"/>
  <c r="N830" i="2"/>
  <c r="O830" i="2"/>
  <c r="P830" i="2"/>
  <c r="Q830" i="2"/>
  <c r="R830" i="2"/>
  <c r="S830" i="2"/>
  <c r="T830" i="2"/>
  <c r="U830" i="2"/>
  <c r="L831" i="2"/>
  <c r="M831" i="2"/>
  <c r="N831" i="2"/>
  <c r="O831" i="2"/>
  <c r="P831" i="2"/>
  <c r="Q831" i="2"/>
  <c r="R831" i="2"/>
  <c r="S831" i="2"/>
  <c r="T831" i="2"/>
  <c r="U831" i="2"/>
  <c r="L832" i="2"/>
  <c r="M832" i="2"/>
  <c r="N832" i="2"/>
  <c r="O832" i="2"/>
  <c r="P832" i="2"/>
  <c r="Q832" i="2"/>
  <c r="R832" i="2"/>
  <c r="S832" i="2"/>
  <c r="T832" i="2"/>
  <c r="U832" i="2"/>
  <c r="L833" i="2"/>
  <c r="M833" i="2"/>
  <c r="N833" i="2"/>
  <c r="O833" i="2"/>
  <c r="P833" i="2"/>
  <c r="Q833" i="2"/>
  <c r="R833" i="2"/>
  <c r="S833" i="2"/>
  <c r="T833" i="2"/>
  <c r="U833" i="2"/>
  <c r="L834" i="2"/>
  <c r="M834" i="2"/>
  <c r="N834" i="2"/>
  <c r="O834" i="2"/>
  <c r="P834" i="2"/>
  <c r="Q834" i="2"/>
  <c r="R834" i="2"/>
  <c r="S834" i="2"/>
  <c r="T834" i="2"/>
  <c r="U834" i="2"/>
  <c r="L835" i="2"/>
  <c r="M835" i="2"/>
  <c r="N835" i="2"/>
  <c r="O835" i="2"/>
  <c r="P835" i="2"/>
  <c r="Q835" i="2"/>
  <c r="R835" i="2"/>
  <c r="S835" i="2"/>
  <c r="T835" i="2"/>
  <c r="U835" i="2"/>
  <c r="L836" i="2"/>
  <c r="M836" i="2"/>
  <c r="N836" i="2"/>
  <c r="O836" i="2"/>
  <c r="P836" i="2"/>
  <c r="Q836" i="2"/>
  <c r="R836" i="2"/>
  <c r="S836" i="2"/>
  <c r="T836" i="2"/>
  <c r="U836" i="2"/>
  <c r="L837" i="2"/>
  <c r="M837" i="2"/>
  <c r="N837" i="2"/>
  <c r="O837" i="2"/>
  <c r="P837" i="2"/>
  <c r="Q837" i="2"/>
  <c r="R837" i="2"/>
  <c r="S837" i="2"/>
  <c r="T837" i="2"/>
  <c r="U837" i="2"/>
  <c r="L838" i="2"/>
  <c r="M838" i="2"/>
  <c r="N838" i="2"/>
  <c r="O838" i="2"/>
  <c r="P838" i="2"/>
  <c r="Q838" i="2"/>
  <c r="R838" i="2"/>
  <c r="S838" i="2"/>
  <c r="T838" i="2"/>
  <c r="U838" i="2"/>
  <c r="L839" i="2"/>
  <c r="M839" i="2"/>
  <c r="N839" i="2"/>
  <c r="O839" i="2"/>
  <c r="P839" i="2"/>
  <c r="Q839" i="2"/>
  <c r="R839" i="2"/>
  <c r="S839" i="2"/>
  <c r="T839" i="2"/>
  <c r="U839" i="2"/>
  <c r="L840" i="2"/>
  <c r="M840" i="2"/>
  <c r="N840" i="2"/>
  <c r="O840" i="2"/>
  <c r="P840" i="2"/>
  <c r="Q840" i="2"/>
  <c r="R840" i="2"/>
  <c r="S840" i="2"/>
  <c r="T840" i="2"/>
  <c r="U840" i="2"/>
  <c r="L841" i="2"/>
  <c r="M841" i="2"/>
  <c r="N841" i="2"/>
  <c r="O841" i="2"/>
  <c r="P841" i="2"/>
  <c r="Q841" i="2"/>
  <c r="R841" i="2"/>
  <c r="S841" i="2"/>
  <c r="T841" i="2"/>
  <c r="U841" i="2"/>
  <c r="L842" i="2"/>
  <c r="M842" i="2"/>
  <c r="N842" i="2"/>
  <c r="O842" i="2"/>
  <c r="P842" i="2"/>
  <c r="Q842" i="2"/>
  <c r="R842" i="2"/>
  <c r="S842" i="2"/>
  <c r="T842" i="2"/>
  <c r="U842" i="2"/>
  <c r="L843" i="2"/>
  <c r="M843" i="2"/>
  <c r="N843" i="2"/>
  <c r="O843" i="2"/>
  <c r="P843" i="2"/>
  <c r="Q843" i="2"/>
  <c r="R843" i="2"/>
  <c r="S843" i="2"/>
  <c r="T843" i="2"/>
  <c r="U843" i="2"/>
  <c r="L844" i="2"/>
  <c r="M844" i="2"/>
  <c r="N844" i="2"/>
  <c r="O844" i="2"/>
  <c r="P844" i="2"/>
  <c r="Q844" i="2"/>
  <c r="R844" i="2"/>
  <c r="S844" i="2"/>
  <c r="T844" i="2"/>
  <c r="U844" i="2"/>
  <c r="L845" i="2"/>
  <c r="M845" i="2"/>
  <c r="N845" i="2"/>
  <c r="O845" i="2"/>
  <c r="P845" i="2"/>
  <c r="Q845" i="2"/>
  <c r="R845" i="2"/>
  <c r="S845" i="2"/>
  <c r="T845" i="2"/>
  <c r="U845" i="2"/>
  <c r="L846" i="2"/>
  <c r="M846" i="2"/>
  <c r="N846" i="2"/>
  <c r="O846" i="2"/>
  <c r="P846" i="2"/>
  <c r="Q846" i="2"/>
  <c r="R846" i="2"/>
  <c r="S846" i="2"/>
  <c r="T846" i="2"/>
  <c r="U846" i="2"/>
  <c r="L847" i="2"/>
  <c r="M847" i="2"/>
  <c r="N847" i="2"/>
  <c r="O847" i="2"/>
  <c r="P847" i="2"/>
  <c r="Q847" i="2"/>
  <c r="R847" i="2"/>
  <c r="S847" i="2"/>
  <c r="T847" i="2"/>
  <c r="U847" i="2"/>
  <c r="L848" i="2"/>
  <c r="M848" i="2"/>
  <c r="N848" i="2"/>
  <c r="O848" i="2"/>
  <c r="P848" i="2"/>
  <c r="Q848" i="2"/>
  <c r="R848" i="2"/>
  <c r="S848" i="2"/>
  <c r="T848" i="2"/>
  <c r="U848" i="2"/>
  <c r="L849" i="2"/>
  <c r="M849" i="2"/>
  <c r="N849" i="2"/>
  <c r="O849" i="2"/>
  <c r="P849" i="2"/>
  <c r="Q849" i="2"/>
  <c r="R849" i="2"/>
  <c r="S849" i="2"/>
  <c r="T849" i="2"/>
  <c r="U849" i="2"/>
  <c r="L850" i="2"/>
  <c r="M850" i="2"/>
  <c r="N850" i="2"/>
  <c r="O850" i="2"/>
  <c r="P850" i="2"/>
  <c r="Q850" i="2"/>
  <c r="R850" i="2"/>
  <c r="S850" i="2"/>
  <c r="T850" i="2"/>
  <c r="U850" i="2"/>
  <c r="L851" i="2"/>
  <c r="M851" i="2"/>
  <c r="N851" i="2"/>
  <c r="O851" i="2"/>
  <c r="P851" i="2"/>
  <c r="Q851" i="2"/>
  <c r="R851" i="2"/>
  <c r="S851" i="2"/>
  <c r="T851" i="2"/>
  <c r="U851" i="2"/>
  <c r="L852" i="2"/>
  <c r="M852" i="2"/>
  <c r="N852" i="2"/>
  <c r="O852" i="2"/>
  <c r="P852" i="2"/>
  <c r="Q852" i="2"/>
  <c r="R852" i="2"/>
  <c r="S852" i="2"/>
  <c r="T852" i="2"/>
  <c r="U852" i="2"/>
  <c r="L853" i="2"/>
  <c r="M853" i="2"/>
  <c r="N853" i="2"/>
  <c r="O853" i="2"/>
  <c r="P853" i="2"/>
  <c r="Q853" i="2"/>
  <c r="R853" i="2"/>
  <c r="S853" i="2"/>
  <c r="T853" i="2"/>
  <c r="U853" i="2"/>
  <c r="L854" i="2"/>
  <c r="M854" i="2"/>
  <c r="N854" i="2"/>
  <c r="O854" i="2"/>
  <c r="P854" i="2"/>
  <c r="Q854" i="2"/>
  <c r="R854" i="2"/>
  <c r="S854" i="2"/>
  <c r="T854" i="2"/>
  <c r="U854" i="2"/>
  <c r="L855" i="2"/>
  <c r="M855" i="2"/>
  <c r="N855" i="2"/>
  <c r="O855" i="2"/>
  <c r="P855" i="2"/>
  <c r="Q855" i="2"/>
  <c r="R855" i="2"/>
  <c r="S855" i="2"/>
  <c r="T855" i="2"/>
  <c r="U855" i="2"/>
  <c r="L856" i="2"/>
  <c r="M856" i="2"/>
  <c r="N856" i="2"/>
  <c r="O856" i="2"/>
  <c r="P856" i="2"/>
  <c r="Q856" i="2"/>
  <c r="R856" i="2"/>
  <c r="S856" i="2"/>
  <c r="T856" i="2"/>
  <c r="U856" i="2"/>
  <c r="L857" i="2"/>
  <c r="M857" i="2"/>
  <c r="N857" i="2"/>
  <c r="O857" i="2"/>
  <c r="P857" i="2"/>
  <c r="Q857" i="2"/>
  <c r="R857" i="2"/>
  <c r="S857" i="2"/>
  <c r="T857" i="2"/>
  <c r="U857" i="2"/>
  <c r="L858" i="2"/>
  <c r="M858" i="2"/>
  <c r="N858" i="2"/>
  <c r="O858" i="2"/>
  <c r="P858" i="2"/>
  <c r="Q858" i="2"/>
  <c r="R858" i="2"/>
  <c r="S858" i="2"/>
  <c r="T858" i="2"/>
  <c r="U858" i="2"/>
  <c r="L859" i="2"/>
  <c r="M859" i="2"/>
  <c r="N859" i="2"/>
  <c r="O859" i="2"/>
  <c r="P859" i="2"/>
  <c r="Q859" i="2"/>
  <c r="R859" i="2"/>
  <c r="S859" i="2"/>
  <c r="T859" i="2"/>
  <c r="U859" i="2"/>
  <c r="L860" i="2"/>
  <c r="M860" i="2"/>
  <c r="N860" i="2"/>
  <c r="O860" i="2"/>
  <c r="P860" i="2"/>
  <c r="Q860" i="2"/>
  <c r="R860" i="2"/>
  <c r="S860" i="2"/>
  <c r="T860" i="2"/>
  <c r="U860" i="2"/>
  <c r="L861" i="2"/>
  <c r="M861" i="2"/>
  <c r="N861" i="2"/>
  <c r="O861" i="2"/>
  <c r="P861" i="2"/>
  <c r="Q861" i="2"/>
  <c r="R861" i="2"/>
  <c r="S861" i="2"/>
  <c r="T861" i="2"/>
  <c r="U861" i="2"/>
  <c r="L862" i="2"/>
  <c r="M862" i="2"/>
  <c r="N862" i="2"/>
  <c r="O862" i="2"/>
  <c r="P862" i="2"/>
  <c r="Q862" i="2"/>
  <c r="R862" i="2"/>
  <c r="S862" i="2"/>
  <c r="T862" i="2"/>
  <c r="U862" i="2"/>
  <c r="L863" i="2"/>
  <c r="M863" i="2"/>
  <c r="N863" i="2"/>
  <c r="O863" i="2"/>
  <c r="P863" i="2"/>
  <c r="Q863" i="2"/>
  <c r="R863" i="2"/>
  <c r="S863" i="2"/>
  <c r="T863" i="2"/>
  <c r="U863" i="2"/>
  <c r="L864" i="2"/>
  <c r="M864" i="2"/>
  <c r="N864" i="2"/>
  <c r="O864" i="2"/>
  <c r="P864" i="2"/>
  <c r="Q864" i="2"/>
  <c r="R864" i="2"/>
  <c r="S864" i="2"/>
  <c r="T864" i="2"/>
  <c r="U864" i="2"/>
  <c r="L865" i="2"/>
  <c r="M865" i="2"/>
  <c r="N865" i="2"/>
  <c r="O865" i="2"/>
  <c r="P865" i="2"/>
  <c r="Q865" i="2"/>
  <c r="R865" i="2"/>
  <c r="S865" i="2"/>
  <c r="T865" i="2"/>
  <c r="U865" i="2"/>
  <c r="L866" i="2"/>
  <c r="M866" i="2"/>
  <c r="N866" i="2"/>
  <c r="O866" i="2"/>
  <c r="P866" i="2"/>
  <c r="Q866" i="2"/>
  <c r="R866" i="2"/>
  <c r="S866" i="2"/>
  <c r="T866" i="2"/>
  <c r="U866" i="2"/>
  <c r="L867" i="2"/>
  <c r="M867" i="2"/>
  <c r="N867" i="2"/>
  <c r="O867" i="2"/>
  <c r="P867" i="2"/>
  <c r="Q867" i="2"/>
  <c r="R867" i="2"/>
  <c r="S867" i="2"/>
  <c r="T867" i="2"/>
  <c r="U867" i="2"/>
  <c r="L868" i="2"/>
  <c r="M868" i="2"/>
  <c r="N868" i="2"/>
  <c r="O868" i="2"/>
  <c r="P868" i="2"/>
  <c r="Q868" i="2"/>
  <c r="R868" i="2"/>
  <c r="S868" i="2"/>
  <c r="T868" i="2"/>
  <c r="U868" i="2"/>
  <c r="L869" i="2"/>
  <c r="M869" i="2"/>
  <c r="N869" i="2"/>
  <c r="O869" i="2"/>
  <c r="P869" i="2"/>
  <c r="Q869" i="2"/>
  <c r="R869" i="2"/>
  <c r="S869" i="2"/>
  <c r="T869" i="2"/>
  <c r="U869" i="2"/>
  <c r="L870" i="2"/>
  <c r="M870" i="2"/>
  <c r="N870" i="2"/>
  <c r="O870" i="2"/>
  <c r="P870" i="2"/>
  <c r="Q870" i="2"/>
  <c r="R870" i="2"/>
  <c r="S870" i="2"/>
  <c r="T870" i="2"/>
  <c r="U870" i="2"/>
  <c r="L871" i="2"/>
  <c r="M871" i="2"/>
  <c r="N871" i="2"/>
  <c r="O871" i="2"/>
  <c r="P871" i="2"/>
  <c r="Q871" i="2"/>
  <c r="R871" i="2"/>
  <c r="S871" i="2"/>
  <c r="T871" i="2"/>
  <c r="U871" i="2"/>
  <c r="L872" i="2"/>
  <c r="M872" i="2"/>
  <c r="N872" i="2"/>
  <c r="O872" i="2"/>
  <c r="P872" i="2"/>
  <c r="Q872" i="2"/>
  <c r="R872" i="2"/>
  <c r="S872" i="2"/>
  <c r="T872" i="2"/>
  <c r="U872" i="2"/>
  <c r="L873" i="2"/>
  <c r="M873" i="2"/>
  <c r="N873" i="2"/>
  <c r="O873" i="2"/>
  <c r="P873" i="2"/>
  <c r="Q873" i="2"/>
  <c r="R873" i="2"/>
  <c r="S873" i="2"/>
  <c r="T873" i="2"/>
  <c r="U873" i="2"/>
  <c r="L874" i="2"/>
  <c r="M874" i="2"/>
  <c r="N874" i="2"/>
  <c r="O874" i="2"/>
  <c r="P874" i="2"/>
  <c r="Q874" i="2"/>
  <c r="R874" i="2"/>
  <c r="S874" i="2"/>
  <c r="T874" i="2"/>
  <c r="U874" i="2"/>
  <c r="L875" i="2"/>
  <c r="M875" i="2"/>
  <c r="N875" i="2"/>
  <c r="O875" i="2"/>
  <c r="P875" i="2"/>
  <c r="Q875" i="2"/>
  <c r="R875" i="2"/>
  <c r="S875" i="2"/>
  <c r="T875" i="2"/>
  <c r="U875" i="2"/>
  <c r="L876" i="2"/>
  <c r="M876" i="2"/>
  <c r="N876" i="2"/>
  <c r="O876" i="2"/>
  <c r="P876" i="2"/>
  <c r="Q876" i="2"/>
  <c r="R876" i="2"/>
  <c r="S876" i="2"/>
  <c r="T876" i="2"/>
  <c r="U876" i="2"/>
  <c r="L877" i="2"/>
  <c r="M877" i="2"/>
  <c r="N877" i="2"/>
  <c r="O877" i="2"/>
  <c r="P877" i="2"/>
  <c r="Q877" i="2"/>
  <c r="R877" i="2"/>
  <c r="S877" i="2"/>
  <c r="T877" i="2"/>
  <c r="U877" i="2"/>
  <c r="L878" i="2"/>
  <c r="M878" i="2"/>
  <c r="N878" i="2"/>
  <c r="O878" i="2"/>
  <c r="P878" i="2"/>
  <c r="Q878" i="2"/>
  <c r="R878" i="2"/>
  <c r="S878" i="2"/>
  <c r="T878" i="2"/>
  <c r="U878" i="2"/>
  <c r="L879" i="2"/>
  <c r="M879" i="2"/>
  <c r="N879" i="2"/>
  <c r="O879" i="2"/>
  <c r="P879" i="2"/>
  <c r="Q879" i="2"/>
  <c r="R879" i="2"/>
  <c r="S879" i="2"/>
  <c r="T879" i="2"/>
  <c r="U879" i="2"/>
  <c r="L880" i="2"/>
  <c r="M880" i="2"/>
  <c r="N880" i="2"/>
  <c r="O880" i="2"/>
  <c r="P880" i="2"/>
  <c r="Q880" i="2"/>
  <c r="R880" i="2"/>
  <c r="S880" i="2"/>
  <c r="T880" i="2"/>
  <c r="U880" i="2"/>
  <c r="L881" i="2"/>
  <c r="M881" i="2"/>
  <c r="N881" i="2"/>
  <c r="O881" i="2"/>
  <c r="P881" i="2"/>
  <c r="Q881" i="2"/>
  <c r="R881" i="2"/>
  <c r="S881" i="2"/>
  <c r="T881" i="2"/>
  <c r="U881" i="2"/>
  <c r="L882" i="2"/>
  <c r="M882" i="2"/>
  <c r="N882" i="2"/>
  <c r="O882" i="2"/>
  <c r="P882" i="2"/>
  <c r="Q882" i="2"/>
  <c r="R882" i="2"/>
  <c r="S882" i="2"/>
  <c r="T882" i="2"/>
  <c r="U882" i="2"/>
  <c r="L883" i="2"/>
  <c r="M883" i="2"/>
  <c r="N883" i="2"/>
  <c r="O883" i="2"/>
  <c r="P883" i="2"/>
  <c r="Q883" i="2"/>
  <c r="R883" i="2"/>
  <c r="S883" i="2"/>
  <c r="T883" i="2"/>
  <c r="U883" i="2"/>
  <c r="L884" i="2"/>
  <c r="M884" i="2"/>
  <c r="N884" i="2"/>
  <c r="O884" i="2"/>
  <c r="P884" i="2"/>
  <c r="Q884" i="2"/>
  <c r="R884" i="2"/>
  <c r="S884" i="2"/>
  <c r="T884" i="2"/>
  <c r="U884" i="2"/>
  <c r="L885" i="2"/>
  <c r="M885" i="2"/>
  <c r="N885" i="2"/>
  <c r="O885" i="2"/>
  <c r="P885" i="2"/>
  <c r="Q885" i="2"/>
  <c r="R885" i="2"/>
  <c r="S885" i="2"/>
  <c r="T885" i="2"/>
  <c r="U885" i="2"/>
  <c r="L886" i="2"/>
  <c r="M886" i="2"/>
  <c r="N886" i="2"/>
  <c r="O886" i="2"/>
  <c r="P886" i="2"/>
  <c r="Q886" i="2"/>
  <c r="R886" i="2"/>
  <c r="S886" i="2"/>
  <c r="T886" i="2"/>
  <c r="U886" i="2"/>
  <c r="L887" i="2"/>
  <c r="M887" i="2"/>
  <c r="N887" i="2"/>
  <c r="O887" i="2"/>
  <c r="P887" i="2"/>
  <c r="Q887" i="2"/>
  <c r="R887" i="2"/>
  <c r="S887" i="2"/>
  <c r="T887" i="2"/>
  <c r="U887" i="2"/>
  <c r="L888" i="2"/>
  <c r="M888" i="2"/>
  <c r="N888" i="2"/>
  <c r="O888" i="2"/>
  <c r="P888" i="2"/>
  <c r="Q888" i="2"/>
  <c r="R888" i="2"/>
  <c r="S888" i="2"/>
  <c r="T888" i="2"/>
  <c r="U888" i="2"/>
  <c r="L889" i="2"/>
  <c r="M889" i="2"/>
  <c r="N889" i="2"/>
  <c r="O889" i="2"/>
  <c r="P889" i="2"/>
  <c r="Q889" i="2"/>
  <c r="R889" i="2"/>
  <c r="S889" i="2"/>
  <c r="T889" i="2"/>
  <c r="U889" i="2"/>
  <c r="L890" i="2"/>
  <c r="M890" i="2"/>
  <c r="N890" i="2"/>
  <c r="O890" i="2"/>
  <c r="P890" i="2"/>
  <c r="Q890" i="2"/>
  <c r="R890" i="2"/>
  <c r="S890" i="2"/>
  <c r="T890" i="2"/>
  <c r="U890" i="2"/>
  <c r="L891" i="2"/>
  <c r="M891" i="2"/>
  <c r="N891" i="2"/>
  <c r="O891" i="2"/>
  <c r="P891" i="2"/>
  <c r="Q891" i="2"/>
  <c r="R891" i="2"/>
  <c r="S891" i="2"/>
  <c r="T891" i="2"/>
  <c r="U891" i="2"/>
  <c r="L892" i="2"/>
  <c r="M892" i="2"/>
  <c r="N892" i="2"/>
  <c r="O892" i="2"/>
  <c r="P892" i="2"/>
  <c r="Q892" i="2"/>
  <c r="R892" i="2"/>
  <c r="S892" i="2"/>
  <c r="T892" i="2"/>
  <c r="U892" i="2"/>
  <c r="L893" i="2"/>
  <c r="M893" i="2"/>
  <c r="N893" i="2"/>
  <c r="O893" i="2"/>
  <c r="P893" i="2"/>
  <c r="Q893" i="2"/>
  <c r="R893" i="2"/>
  <c r="S893" i="2"/>
  <c r="T893" i="2"/>
  <c r="U893" i="2"/>
  <c r="L894" i="2"/>
  <c r="M894" i="2"/>
  <c r="N894" i="2"/>
  <c r="O894" i="2"/>
  <c r="P894" i="2"/>
  <c r="Q894" i="2"/>
  <c r="R894" i="2"/>
  <c r="S894" i="2"/>
  <c r="T894" i="2"/>
  <c r="U894" i="2"/>
  <c r="L895" i="2"/>
  <c r="M895" i="2"/>
  <c r="N895" i="2"/>
  <c r="O895" i="2"/>
  <c r="P895" i="2"/>
  <c r="Q895" i="2"/>
  <c r="R895" i="2"/>
  <c r="S895" i="2"/>
  <c r="T895" i="2"/>
  <c r="U895" i="2"/>
  <c r="L896" i="2"/>
  <c r="M896" i="2"/>
  <c r="N896" i="2"/>
  <c r="O896" i="2"/>
  <c r="P896" i="2"/>
  <c r="Q896" i="2"/>
  <c r="R896" i="2"/>
  <c r="S896" i="2"/>
  <c r="T896" i="2"/>
  <c r="U896" i="2"/>
  <c r="L897" i="2"/>
  <c r="M897" i="2"/>
  <c r="N897" i="2"/>
  <c r="O897" i="2"/>
  <c r="P897" i="2"/>
  <c r="Q897" i="2"/>
  <c r="R897" i="2"/>
  <c r="S897" i="2"/>
  <c r="T897" i="2"/>
  <c r="U897" i="2"/>
  <c r="L898" i="2"/>
  <c r="M898" i="2"/>
  <c r="N898" i="2"/>
  <c r="O898" i="2"/>
  <c r="P898" i="2"/>
  <c r="Q898" i="2"/>
  <c r="R898" i="2"/>
  <c r="S898" i="2"/>
  <c r="T898" i="2"/>
  <c r="U898" i="2"/>
  <c r="L899" i="2"/>
  <c r="M899" i="2"/>
  <c r="N899" i="2"/>
  <c r="O899" i="2"/>
  <c r="P899" i="2"/>
  <c r="Q899" i="2"/>
  <c r="R899" i="2"/>
  <c r="S899" i="2"/>
  <c r="T899" i="2"/>
  <c r="U899" i="2"/>
  <c r="L900" i="2"/>
  <c r="M900" i="2"/>
  <c r="N900" i="2"/>
  <c r="O900" i="2"/>
  <c r="P900" i="2"/>
  <c r="Q900" i="2"/>
  <c r="R900" i="2"/>
  <c r="S900" i="2"/>
  <c r="T900" i="2"/>
  <c r="U900" i="2"/>
  <c r="L901" i="2"/>
  <c r="M901" i="2"/>
  <c r="N901" i="2"/>
  <c r="O901" i="2"/>
  <c r="P901" i="2"/>
  <c r="Q901" i="2"/>
  <c r="R901" i="2"/>
  <c r="S901" i="2"/>
  <c r="T901" i="2"/>
  <c r="U901" i="2"/>
  <c r="L902" i="2"/>
  <c r="M902" i="2"/>
  <c r="N902" i="2"/>
  <c r="O902" i="2"/>
  <c r="P902" i="2"/>
  <c r="Q902" i="2"/>
  <c r="R902" i="2"/>
  <c r="S902" i="2"/>
  <c r="T902" i="2"/>
  <c r="U902" i="2"/>
  <c r="L903" i="2"/>
  <c r="M903" i="2"/>
  <c r="N903" i="2"/>
  <c r="O903" i="2"/>
  <c r="P903" i="2"/>
  <c r="Q903" i="2"/>
  <c r="R903" i="2"/>
  <c r="S903" i="2"/>
  <c r="T903" i="2"/>
  <c r="U903" i="2"/>
  <c r="L904" i="2"/>
  <c r="M904" i="2"/>
  <c r="N904" i="2"/>
  <c r="O904" i="2"/>
  <c r="P904" i="2"/>
  <c r="Q904" i="2"/>
  <c r="R904" i="2"/>
  <c r="S904" i="2"/>
  <c r="T904" i="2"/>
  <c r="U904" i="2"/>
  <c r="L905" i="2"/>
  <c r="M905" i="2"/>
  <c r="N905" i="2"/>
  <c r="O905" i="2"/>
  <c r="P905" i="2"/>
  <c r="Q905" i="2"/>
  <c r="R905" i="2"/>
  <c r="S905" i="2"/>
  <c r="T905" i="2"/>
  <c r="U905" i="2"/>
  <c r="L906" i="2"/>
  <c r="M906" i="2"/>
  <c r="N906" i="2"/>
  <c r="O906" i="2"/>
  <c r="P906" i="2"/>
  <c r="Q906" i="2"/>
  <c r="R906" i="2"/>
  <c r="S906" i="2"/>
  <c r="T906" i="2"/>
  <c r="U906" i="2"/>
  <c r="L907" i="2"/>
  <c r="M907" i="2"/>
  <c r="N907" i="2"/>
  <c r="O907" i="2"/>
  <c r="P907" i="2"/>
  <c r="Q907" i="2"/>
  <c r="R907" i="2"/>
  <c r="S907" i="2"/>
  <c r="T907" i="2"/>
  <c r="U907" i="2"/>
  <c r="L908" i="2"/>
  <c r="M908" i="2"/>
  <c r="N908" i="2"/>
  <c r="O908" i="2"/>
  <c r="P908" i="2"/>
  <c r="Q908" i="2"/>
  <c r="R908" i="2"/>
  <c r="S908" i="2"/>
  <c r="T908" i="2"/>
  <c r="U908" i="2"/>
  <c r="L909" i="2"/>
  <c r="M909" i="2"/>
  <c r="N909" i="2"/>
  <c r="O909" i="2"/>
  <c r="P909" i="2"/>
  <c r="Q909" i="2"/>
  <c r="R909" i="2"/>
  <c r="S909" i="2"/>
  <c r="T909" i="2"/>
  <c r="U909" i="2"/>
  <c r="L910" i="2"/>
  <c r="M910" i="2"/>
  <c r="N910" i="2"/>
  <c r="O910" i="2"/>
  <c r="P910" i="2"/>
  <c r="Q910" i="2"/>
  <c r="R910" i="2"/>
  <c r="S910" i="2"/>
  <c r="T910" i="2"/>
  <c r="U910" i="2"/>
  <c r="L911" i="2"/>
  <c r="M911" i="2"/>
  <c r="N911" i="2"/>
  <c r="O911" i="2"/>
  <c r="P911" i="2"/>
  <c r="Q911" i="2"/>
  <c r="R911" i="2"/>
  <c r="S911" i="2"/>
  <c r="T911" i="2"/>
  <c r="U911" i="2"/>
  <c r="L912" i="2"/>
  <c r="M912" i="2"/>
  <c r="N912" i="2"/>
  <c r="O912" i="2"/>
  <c r="P912" i="2"/>
  <c r="Q912" i="2"/>
  <c r="R912" i="2"/>
  <c r="S912" i="2"/>
  <c r="T912" i="2"/>
  <c r="U912" i="2"/>
  <c r="L913" i="2"/>
  <c r="M913" i="2"/>
  <c r="N913" i="2"/>
  <c r="O913" i="2"/>
  <c r="P913" i="2"/>
  <c r="Q913" i="2"/>
  <c r="R913" i="2"/>
  <c r="S913" i="2"/>
  <c r="T913" i="2"/>
  <c r="U913" i="2"/>
  <c r="L914" i="2"/>
  <c r="M914" i="2"/>
  <c r="N914" i="2"/>
  <c r="O914" i="2"/>
  <c r="P914" i="2"/>
  <c r="Q914" i="2"/>
  <c r="R914" i="2"/>
  <c r="S914" i="2"/>
  <c r="T914" i="2"/>
  <c r="U914" i="2"/>
  <c r="L915" i="2"/>
  <c r="M915" i="2"/>
  <c r="N915" i="2"/>
  <c r="O915" i="2"/>
  <c r="P915" i="2"/>
  <c r="Q915" i="2"/>
  <c r="R915" i="2"/>
  <c r="S915" i="2"/>
  <c r="T915" i="2"/>
  <c r="U915" i="2"/>
  <c r="L916" i="2"/>
  <c r="M916" i="2"/>
  <c r="N916" i="2"/>
  <c r="O916" i="2"/>
  <c r="P916" i="2"/>
  <c r="Q916" i="2"/>
  <c r="R916" i="2"/>
  <c r="S916" i="2"/>
  <c r="T916" i="2"/>
  <c r="U916" i="2"/>
  <c r="L917" i="2"/>
  <c r="M917" i="2"/>
  <c r="N917" i="2"/>
  <c r="O917" i="2"/>
  <c r="P917" i="2"/>
  <c r="Q917" i="2"/>
  <c r="R917" i="2"/>
  <c r="S917" i="2"/>
  <c r="T917" i="2"/>
  <c r="U917" i="2"/>
  <c r="L918" i="2"/>
  <c r="M918" i="2"/>
  <c r="N918" i="2"/>
  <c r="O918" i="2"/>
  <c r="P918" i="2"/>
  <c r="Q918" i="2"/>
  <c r="R918" i="2"/>
  <c r="S918" i="2"/>
  <c r="T918" i="2"/>
  <c r="U918" i="2"/>
  <c r="L919" i="2"/>
  <c r="M919" i="2"/>
  <c r="N919" i="2"/>
  <c r="O919" i="2"/>
  <c r="P919" i="2"/>
  <c r="Q919" i="2"/>
  <c r="R919" i="2"/>
  <c r="S919" i="2"/>
  <c r="T919" i="2"/>
  <c r="U919" i="2"/>
  <c r="L920" i="2"/>
  <c r="M920" i="2"/>
  <c r="N920" i="2"/>
  <c r="O920" i="2"/>
  <c r="P920" i="2"/>
  <c r="Q920" i="2"/>
  <c r="R920" i="2"/>
  <c r="S920" i="2"/>
  <c r="T920" i="2"/>
  <c r="U920" i="2"/>
  <c r="L921" i="2"/>
  <c r="M921" i="2"/>
  <c r="N921" i="2"/>
  <c r="O921" i="2"/>
  <c r="P921" i="2"/>
  <c r="Q921" i="2"/>
  <c r="R921" i="2"/>
  <c r="S921" i="2"/>
  <c r="T921" i="2"/>
  <c r="U921" i="2"/>
  <c r="L922" i="2"/>
  <c r="M922" i="2"/>
  <c r="N922" i="2"/>
  <c r="O922" i="2"/>
  <c r="P922" i="2"/>
  <c r="Q922" i="2"/>
  <c r="R922" i="2"/>
  <c r="S922" i="2"/>
  <c r="T922" i="2"/>
  <c r="U922" i="2"/>
  <c r="L923" i="2"/>
  <c r="M923" i="2"/>
  <c r="N923" i="2"/>
  <c r="O923" i="2"/>
  <c r="P923" i="2"/>
  <c r="Q923" i="2"/>
  <c r="R923" i="2"/>
  <c r="S923" i="2"/>
  <c r="T923" i="2"/>
  <c r="U923" i="2"/>
  <c r="L924" i="2"/>
  <c r="M924" i="2"/>
  <c r="N924" i="2"/>
  <c r="O924" i="2"/>
  <c r="P924" i="2"/>
  <c r="Q924" i="2"/>
  <c r="R924" i="2"/>
  <c r="S924" i="2"/>
  <c r="T924" i="2"/>
  <c r="U924" i="2"/>
  <c r="L925" i="2"/>
  <c r="M925" i="2"/>
  <c r="N925" i="2"/>
  <c r="O925" i="2"/>
  <c r="P925" i="2"/>
  <c r="Q925" i="2"/>
  <c r="R925" i="2"/>
  <c r="S925" i="2"/>
  <c r="T925" i="2"/>
  <c r="U925" i="2"/>
  <c r="L926" i="2"/>
  <c r="M926" i="2"/>
  <c r="N926" i="2"/>
  <c r="O926" i="2"/>
  <c r="P926" i="2"/>
  <c r="Q926" i="2"/>
  <c r="R926" i="2"/>
  <c r="S926" i="2"/>
  <c r="T926" i="2"/>
  <c r="U926" i="2"/>
  <c r="L927" i="2"/>
  <c r="M927" i="2"/>
  <c r="N927" i="2"/>
  <c r="O927" i="2"/>
  <c r="P927" i="2"/>
  <c r="Q927" i="2"/>
  <c r="R927" i="2"/>
  <c r="S927" i="2"/>
  <c r="T927" i="2"/>
  <c r="U927" i="2"/>
  <c r="L928" i="2"/>
  <c r="M928" i="2"/>
  <c r="N928" i="2"/>
  <c r="O928" i="2"/>
  <c r="P928" i="2"/>
  <c r="Q928" i="2"/>
  <c r="R928" i="2"/>
  <c r="S928" i="2"/>
  <c r="T928" i="2"/>
  <c r="U928" i="2"/>
  <c r="L929" i="2"/>
  <c r="M929" i="2"/>
  <c r="N929" i="2"/>
  <c r="O929" i="2"/>
  <c r="P929" i="2"/>
  <c r="Q929" i="2"/>
  <c r="R929" i="2"/>
  <c r="S929" i="2"/>
  <c r="T929" i="2"/>
  <c r="U929" i="2"/>
  <c r="L930" i="2"/>
  <c r="M930" i="2"/>
  <c r="N930" i="2"/>
  <c r="O930" i="2"/>
  <c r="P930" i="2"/>
  <c r="Q930" i="2"/>
  <c r="R930" i="2"/>
  <c r="S930" i="2"/>
  <c r="T930" i="2"/>
  <c r="U930" i="2"/>
  <c r="L931" i="2"/>
  <c r="M931" i="2"/>
  <c r="N931" i="2"/>
  <c r="O931" i="2"/>
  <c r="P931" i="2"/>
  <c r="Q931" i="2"/>
  <c r="R931" i="2"/>
  <c r="S931" i="2"/>
  <c r="T931" i="2"/>
  <c r="U931" i="2"/>
  <c r="L932" i="2"/>
  <c r="M932" i="2"/>
  <c r="N932" i="2"/>
  <c r="O932" i="2"/>
  <c r="P932" i="2"/>
  <c r="Q932" i="2"/>
  <c r="R932" i="2"/>
  <c r="S932" i="2"/>
  <c r="T932" i="2"/>
  <c r="U932" i="2"/>
  <c r="L933" i="2"/>
  <c r="M933" i="2"/>
  <c r="N933" i="2"/>
  <c r="O933" i="2"/>
  <c r="P933" i="2"/>
  <c r="Q933" i="2"/>
  <c r="R933" i="2"/>
  <c r="S933" i="2"/>
  <c r="T933" i="2"/>
  <c r="U933" i="2"/>
  <c r="L934" i="2"/>
  <c r="M934" i="2"/>
  <c r="N934" i="2"/>
  <c r="O934" i="2"/>
  <c r="P934" i="2"/>
  <c r="Q934" i="2"/>
  <c r="R934" i="2"/>
  <c r="S934" i="2"/>
  <c r="T934" i="2"/>
  <c r="U934" i="2"/>
  <c r="L935" i="2"/>
  <c r="M935" i="2"/>
  <c r="N935" i="2"/>
  <c r="O935" i="2"/>
  <c r="P935" i="2"/>
  <c r="Q935" i="2"/>
  <c r="R935" i="2"/>
  <c r="S935" i="2"/>
  <c r="T935" i="2"/>
  <c r="U935" i="2"/>
  <c r="L936" i="2"/>
  <c r="M936" i="2"/>
  <c r="N936" i="2"/>
  <c r="O936" i="2"/>
  <c r="P936" i="2"/>
  <c r="Q936" i="2"/>
  <c r="R936" i="2"/>
  <c r="S936" i="2"/>
  <c r="T936" i="2"/>
  <c r="U936" i="2"/>
  <c r="L937" i="2"/>
  <c r="M937" i="2"/>
  <c r="N937" i="2"/>
  <c r="O937" i="2"/>
  <c r="P937" i="2"/>
  <c r="Q937" i="2"/>
  <c r="R937" i="2"/>
  <c r="S937" i="2"/>
  <c r="T937" i="2"/>
  <c r="U937" i="2"/>
  <c r="L938" i="2"/>
  <c r="M938" i="2"/>
  <c r="N938" i="2"/>
  <c r="O938" i="2"/>
  <c r="P938" i="2"/>
  <c r="Q938" i="2"/>
  <c r="R938" i="2"/>
  <c r="S938" i="2"/>
  <c r="T938" i="2"/>
  <c r="U938" i="2"/>
  <c r="L939" i="2"/>
  <c r="M939" i="2"/>
  <c r="N939" i="2"/>
  <c r="O939" i="2"/>
  <c r="P939" i="2"/>
  <c r="Q939" i="2"/>
  <c r="R939" i="2"/>
  <c r="S939" i="2"/>
  <c r="T939" i="2"/>
  <c r="U939" i="2"/>
  <c r="L940" i="2"/>
  <c r="M940" i="2"/>
  <c r="N940" i="2"/>
  <c r="O940" i="2"/>
  <c r="P940" i="2"/>
  <c r="Q940" i="2"/>
  <c r="R940" i="2"/>
  <c r="S940" i="2"/>
  <c r="T940" i="2"/>
  <c r="U940" i="2"/>
  <c r="L941" i="2"/>
  <c r="M941" i="2"/>
  <c r="N941" i="2"/>
  <c r="O941" i="2"/>
  <c r="P941" i="2"/>
  <c r="Q941" i="2"/>
  <c r="R941" i="2"/>
  <c r="S941" i="2"/>
  <c r="T941" i="2"/>
  <c r="U941" i="2"/>
  <c r="L942" i="2"/>
  <c r="M942" i="2"/>
  <c r="N942" i="2"/>
  <c r="O942" i="2"/>
  <c r="P942" i="2"/>
  <c r="Q942" i="2"/>
  <c r="R942" i="2"/>
  <c r="S942" i="2"/>
  <c r="T942" i="2"/>
  <c r="U942" i="2"/>
  <c r="L943" i="2"/>
  <c r="M943" i="2"/>
  <c r="N943" i="2"/>
  <c r="O943" i="2"/>
  <c r="P943" i="2"/>
  <c r="Q943" i="2"/>
  <c r="R943" i="2"/>
  <c r="S943" i="2"/>
  <c r="T943" i="2"/>
  <c r="U943" i="2"/>
  <c r="L944" i="2"/>
  <c r="M944" i="2"/>
  <c r="N944" i="2"/>
  <c r="O944" i="2"/>
  <c r="P944" i="2"/>
  <c r="Q944" i="2"/>
  <c r="R944" i="2"/>
  <c r="S944" i="2"/>
  <c r="T944" i="2"/>
  <c r="U944" i="2"/>
  <c r="L945" i="2"/>
  <c r="M945" i="2"/>
  <c r="N945" i="2"/>
  <c r="O945" i="2"/>
  <c r="P945" i="2"/>
  <c r="Q945" i="2"/>
  <c r="R945" i="2"/>
  <c r="S945" i="2"/>
  <c r="T945" i="2"/>
  <c r="U945" i="2"/>
  <c r="L946" i="2"/>
  <c r="M946" i="2"/>
  <c r="N946" i="2"/>
  <c r="O946" i="2"/>
  <c r="P946" i="2"/>
  <c r="Q946" i="2"/>
  <c r="R946" i="2"/>
  <c r="S946" i="2"/>
  <c r="T946" i="2"/>
  <c r="U946" i="2"/>
  <c r="L947" i="2"/>
  <c r="M947" i="2"/>
  <c r="N947" i="2"/>
  <c r="O947" i="2"/>
  <c r="P947" i="2"/>
  <c r="Q947" i="2"/>
  <c r="R947" i="2"/>
  <c r="S947" i="2"/>
  <c r="T947" i="2"/>
  <c r="U947" i="2"/>
  <c r="L948" i="2"/>
  <c r="M948" i="2"/>
  <c r="N948" i="2"/>
  <c r="O948" i="2"/>
  <c r="P948" i="2"/>
  <c r="Q948" i="2"/>
  <c r="R948" i="2"/>
  <c r="S948" i="2"/>
  <c r="T948" i="2"/>
  <c r="U948" i="2"/>
  <c r="L949" i="2"/>
  <c r="M949" i="2"/>
  <c r="N949" i="2"/>
  <c r="O949" i="2"/>
  <c r="P949" i="2"/>
  <c r="Q949" i="2"/>
  <c r="R949" i="2"/>
  <c r="S949" i="2"/>
  <c r="T949" i="2"/>
  <c r="U949" i="2"/>
  <c r="L950" i="2"/>
  <c r="M950" i="2"/>
  <c r="N950" i="2"/>
  <c r="O950" i="2"/>
  <c r="P950" i="2"/>
  <c r="Q950" i="2"/>
  <c r="R950" i="2"/>
  <c r="S950" i="2"/>
  <c r="T950" i="2"/>
  <c r="U950" i="2"/>
  <c r="L951" i="2"/>
  <c r="M951" i="2"/>
  <c r="N951" i="2"/>
  <c r="O951" i="2"/>
  <c r="P951" i="2"/>
  <c r="Q951" i="2"/>
  <c r="R951" i="2"/>
  <c r="S951" i="2"/>
  <c r="T951" i="2"/>
  <c r="U951" i="2"/>
  <c r="L952" i="2"/>
  <c r="M952" i="2"/>
  <c r="N952" i="2"/>
  <c r="O952" i="2"/>
  <c r="P952" i="2"/>
  <c r="Q952" i="2"/>
  <c r="R952" i="2"/>
  <c r="S952" i="2"/>
  <c r="T952" i="2"/>
  <c r="U952" i="2"/>
  <c r="L953" i="2"/>
  <c r="M953" i="2"/>
  <c r="N953" i="2"/>
  <c r="O953" i="2"/>
  <c r="P953" i="2"/>
  <c r="Q953" i="2"/>
  <c r="R953" i="2"/>
  <c r="S953" i="2"/>
  <c r="T953" i="2"/>
  <c r="U953" i="2"/>
  <c r="L954" i="2"/>
  <c r="M954" i="2"/>
  <c r="N954" i="2"/>
  <c r="O954" i="2"/>
  <c r="P954" i="2"/>
  <c r="Q954" i="2"/>
  <c r="R954" i="2"/>
  <c r="S954" i="2"/>
  <c r="T954" i="2"/>
  <c r="U954" i="2"/>
  <c r="L955" i="2"/>
  <c r="M955" i="2"/>
  <c r="N955" i="2"/>
  <c r="O955" i="2"/>
  <c r="P955" i="2"/>
  <c r="Q955" i="2"/>
  <c r="R955" i="2"/>
  <c r="S955" i="2"/>
  <c r="T955" i="2"/>
  <c r="U955" i="2"/>
  <c r="L956" i="2"/>
  <c r="M956" i="2"/>
  <c r="N956" i="2"/>
  <c r="O956" i="2"/>
  <c r="P956" i="2"/>
  <c r="Q956" i="2"/>
  <c r="R956" i="2"/>
  <c r="S956" i="2"/>
  <c r="T956" i="2"/>
  <c r="U956" i="2"/>
  <c r="L957" i="2"/>
  <c r="M957" i="2"/>
  <c r="N957" i="2"/>
  <c r="O957" i="2"/>
  <c r="P957" i="2"/>
  <c r="Q957" i="2"/>
  <c r="R957" i="2"/>
  <c r="S957" i="2"/>
  <c r="T957" i="2"/>
  <c r="U957" i="2"/>
  <c r="L958" i="2"/>
  <c r="M958" i="2"/>
  <c r="N958" i="2"/>
  <c r="O958" i="2"/>
  <c r="P958" i="2"/>
  <c r="Q958" i="2"/>
  <c r="R958" i="2"/>
  <c r="S958" i="2"/>
  <c r="T958" i="2"/>
  <c r="U958" i="2"/>
  <c r="L959" i="2"/>
  <c r="M959" i="2"/>
  <c r="N959" i="2"/>
  <c r="O959" i="2"/>
  <c r="P959" i="2"/>
  <c r="Q959" i="2"/>
  <c r="R959" i="2"/>
  <c r="S959" i="2"/>
  <c r="T959" i="2"/>
  <c r="U959" i="2"/>
  <c r="L960" i="2"/>
  <c r="M960" i="2"/>
  <c r="N960" i="2"/>
  <c r="O960" i="2"/>
  <c r="P960" i="2"/>
  <c r="Q960" i="2"/>
  <c r="R960" i="2"/>
  <c r="S960" i="2"/>
  <c r="T960" i="2"/>
  <c r="U960" i="2"/>
  <c r="L961" i="2"/>
  <c r="M961" i="2"/>
  <c r="N961" i="2"/>
  <c r="O961" i="2"/>
  <c r="P961" i="2"/>
  <c r="Q961" i="2"/>
  <c r="R961" i="2"/>
  <c r="S961" i="2"/>
  <c r="T961" i="2"/>
  <c r="U961" i="2"/>
  <c r="L962" i="2"/>
  <c r="M962" i="2"/>
  <c r="N962" i="2"/>
  <c r="O962" i="2"/>
  <c r="P962" i="2"/>
  <c r="Q962" i="2"/>
  <c r="R962" i="2"/>
  <c r="S962" i="2"/>
  <c r="T962" i="2"/>
  <c r="U962" i="2"/>
  <c r="L963" i="2"/>
  <c r="M963" i="2"/>
  <c r="N963" i="2"/>
  <c r="O963" i="2"/>
  <c r="P963" i="2"/>
  <c r="Q963" i="2"/>
  <c r="R963" i="2"/>
  <c r="S963" i="2"/>
  <c r="T963" i="2"/>
  <c r="U963" i="2"/>
  <c r="L964" i="2"/>
  <c r="M964" i="2"/>
  <c r="N964" i="2"/>
  <c r="O964" i="2"/>
  <c r="P964" i="2"/>
  <c r="Q964" i="2"/>
  <c r="R964" i="2"/>
  <c r="S964" i="2"/>
  <c r="T964" i="2"/>
  <c r="U964" i="2"/>
  <c r="L965" i="2"/>
  <c r="M965" i="2"/>
  <c r="N965" i="2"/>
  <c r="O965" i="2"/>
  <c r="P965" i="2"/>
  <c r="Q965" i="2"/>
  <c r="R965" i="2"/>
  <c r="S965" i="2"/>
  <c r="T965" i="2"/>
  <c r="U965" i="2"/>
  <c r="L966" i="2"/>
  <c r="M966" i="2"/>
  <c r="N966" i="2"/>
  <c r="O966" i="2"/>
  <c r="P966" i="2"/>
  <c r="Q966" i="2"/>
  <c r="R966" i="2"/>
  <c r="S966" i="2"/>
  <c r="T966" i="2"/>
  <c r="U966" i="2"/>
  <c r="L967" i="2"/>
  <c r="M967" i="2"/>
  <c r="N967" i="2"/>
  <c r="O967" i="2"/>
  <c r="P967" i="2"/>
  <c r="Q967" i="2"/>
  <c r="R967" i="2"/>
  <c r="S967" i="2"/>
  <c r="T967" i="2"/>
  <c r="U967" i="2"/>
  <c r="L968" i="2"/>
  <c r="M968" i="2"/>
  <c r="N968" i="2"/>
  <c r="O968" i="2"/>
  <c r="P968" i="2"/>
  <c r="Q968" i="2"/>
  <c r="R968" i="2"/>
  <c r="S968" i="2"/>
  <c r="T968" i="2"/>
  <c r="U968" i="2"/>
  <c r="L969" i="2"/>
  <c r="M969" i="2"/>
  <c r="N969" i="2"/>
  <c r="O969" i="2"/>
  <c r="P969" i="2"/>
  <c r="Q969" i="2"/>
  <c r="R969" i="2"/>
  <c r="S969" i="2"/>
  <c r="T969" i="2"/>
  <c r="U969" i="2"/>
  <c r="L970" i="2"/>
  <c r="M970" i="2"/>
  <c r="N970" i="2"/>
  <c r="O970" i="2"/>
  <c r="P970" i="2"/>
  <c r="Q970" i="2"/>
  <c r="R970" i="2"/>
  <c r="S970" i="2"/>
  <c r="T970" i="2"/>
  <c r="U970" i="2"/>
  <c r="L971" i="2"/>
  <c r="M971" i="2"/>
  <c r="N971" i="2"/>
  <c r="O971" i="2"/>
  <c r="P971" i="2"/>
  <c r="Q971" i="2"/>
  <c r="R971" i="2"/>
  <c r="S971" i="2"/>
  <c r="T971" i="2"/>
  <c r="U971" i="2"/>
  <c r="L972" i="2"/>
  <c r="M972" i="2"/>
  <c r="N972" i="2"/>
  <c r="O972" i="2"/>
  <c r="P972" i="2"/>
  <c r="Q972" i="2"/>
  <c r="R972" i="2"/>
  <c r="S972" i="2"/>
  <c r="T972" i="2"/>
  <c r="U972" i="2"/>
  <c r="L973" i="2"/>
  <c r="M973" i="2"/>
  <c r="N973" i="2"/>
  <c r="O973" i="2"/>
  <c r="P973" i="2"/>
  <c r="Q973" i="2"/>
  <c r="R973" i="2"/>
  <c r="S973" i="2"/>
  <c r="T973" i="2"/>
  <c r="U973" i="2"/>
  <c r="L974" i="2"/>
  <c r="M974" i="2"/>
  <c r="N974" i="2"/>
  <c r="O974" i="2"/>
  <c r="P974" i="2"/>
  <c r="Q974" i="2"/>
  <c r="R974" i="2"/>
  <c r="S974" i="2"/>
  <c r="T974" i="2"/>
  <c r="U974" i="2"/>
  <c r="L975" i="2"/>
  <c r="M975" i="2"/>
  <c r="N975" i="2"/>
  <c r="O975" i="2"/>
  <c r="P975" i="2"/>
  <c r="Q975" i="2"/>
  <c r="R975" i="2"/>
  <c r="S975" i="2"/>
  <c r="T975" i="2"/>
  <c r="U975" i="2"/>
  <c r="L976" i="2"/>
  <c r="M976" i="2"/>
  <c r="N976" i="2"/>
  <c r="O976" i="2"/>
  <c r="P976" i="2"/>
  <c r="Q976" i="2"/>
  <c r="R976" i="2"/>
  <c r="S976" i="2"/>
  <c r="T976" i="2"/>
  <c r="U976" i="2"/>
  <c r="L977" i="2"/>
  <c r="M977" i="2"/>
  <c r="N977" i="2"/>
  <c r="O977" i="2"/>
  <c r="P977" i="2"/>
  <c r="Q977" i="2"/>
  <c r="R977" i="2"/>
  <c r="S977" i="2"/>
  <c r="T977" i="2"/>
  <c r="U977" i="2"/>
  <c r="L978" i="2"/>
  <c r="M978" i="2"/>
  <c r="N978" i="2"/>
  <c r="O978" i="2"/>
  <c r="P978" i="2"/>
  <c r="Q978" i="2"/>
  <c r="R978" i="2"/>
  <c r="S978" i="2"/>
  <c r="T978" i="2"/>
  <c r="U978" i="2"/>
  <c r="L979" i="2"/>
  <c r="M979" i="2"/>
  <c r="N979" i="2"/>
  <c r="O979" i="2"/>
  <c r="P979" i="2"/>
  <c r="Q979" i="2"/>
  <c r="R979" i="2"/>
  <c r="S979" i="2"/>
  <c r="T979" i="2"/>
  <c r="U979" i="2"/>
  <c r="L980" i="2"/>
  <c r="M980" i="2"/>
  <c r="N980" i="2"/>
  <c r="O980" i="2"/>
  <c r="P980" i="2"/>
  <c r="Q980" i="2"/>
  <c r="R980" i="2"/>
  <c r="S980" i="2"/>
  <c r="T980" i="2"/>
  <c r="U980" i="2"/>
  <c r="L981" i="2"/>
  <c r="M981" i="2"/>
  <c r="N981" i="2"/>
  <c r="O981" i="2"/>
  <c r="P981" i="2"/>
  <c r="Q981" i="2"/>
  <c r="R981" i="2"/>
  <c r="S981" i="2"/>
  <c r="T981" i="2"/>
  <c r="U981" i="2"/>
  <c r="L982" i="2"/>
  <c r="M982" i="2"/>
  <c r="N982" i="2"/>
  <c r="O982" i="2"/>
  <c r="P982" i="2"/>
  <c r="Q982" i="2"/>
  <c r="R982" i="2"/>
  <c r="S982" i="2"/>
  <c r="T982" i="2"/>
  <c r="U982" i="2"/>
  <c r="L983" i="2"/>
  <c r="M983" i="2"/>
  <c r="N983" i="2"/>
  <c r="O983" i="2"/>
  <c r="P983" i="2"/>
  <c r="Q983" i="2"/>
  <c r="R983" i="2"/>
  <c r="S983" i="2"/>
  <c r="T983" i="2"/>
  <c r="U983" i="2"/>
  <c r="L984" i="2"/>
  <c r="M984" i="2"/>
  <c r="N984" i="2"/>
  <c r="O984" i="2"/>
  <c r="P984" i="2"/>
  <c r="Q984" i="2"/>
  <c r="R984" i="2"/>
  <c r="S984" i="2"/>
  <c r="T984" i="2"/>
  <c r="U984" i="2"/>
  <c r="L985" i="2"/>
  <c r="M985" i="2"/>
  <c r="N985" i="2"/>
  <c r="O985" i="2"/>
  <c r="P985" i="2"/>
  <c r="Q985" i="2"/>
  <c r="R985" i="2"/>
  <c r="S985" i="2"/>
  <c r="T985" i="2"/>
  <c r="U985" i="2"/>
  <c r="L986" i="2"/>
  <c r="M986" i="2"/>
  <c r="N986" i="2"/>
  <c r="O986" i="2"/>
  <c r="P986" i="2"/>
  <c r="Q986" i="2"/>
  <c r="R986" i="2"/>
  <c r="S986" i="2"/>
  <c r="T986" i="2"/>
  <c r="U986" i="2"/>
  <c r="L987" i="2"/>
  <c r="M987" i="2"/>
  <c r="N987" i="2"/>
  <c r="O987" i="2"/>
  <c r="P987" i="2"/>
  <c r="Q987" i="2"/>
  <c r="R987" i="2"/>
  <c r="S987" i="2"/>
  <c r="T987" i="2"/>
  <c r="U987" i="2"/>
  <c r="L988" i="2"/>
  <c r="M988" i="2"/>
  <c r="N988" i="2"/>
  <c r="O988" i="2"/>
  <c r="P988" i="2"/>
  <c r="Q988" i="2"/>
  <c r="R988" i="2"/>
  <c r="S988" i="2"/>
  <c r="T988" i="2"/>
  <c r="U988" i="2"/>
  <c r="L989" i="2"/>
  <c r="M989" i="2"/>
  <c r="N989" i="2"/>
  <c r="O989" i="2"/>
  <c r="P989" i="2"/>
  <c r="Q989" i="2"/>
  <c r="R989" i="2"/>
  <c r="S989" i="2"/>
  <c r="T989" i="2"/>
  <c r="U989" i="2"/>
  <c r="L990" i="2"/>
  <c r="M990" i="2"/>
  <c r="N990" i="2"/>
  <c r="O990" i="2"/>
  <c r="P990" i="2"/>
  <c r="Q990" i="2"/>
  <c r="R990" i="2"/>
  <c r="S990" i="2"/>
  <c r="T990" i="2"/>
  <c r="U990" i="2"/>
  <c r="L991" i="2"/>
  <c r="M991" i="2"/>
  <c r="N991" i="2"/>
  <c r="O991" i="2"/>
  <c r="P991" i="2"/>
  <c r="Q991" i="2"/>
  <c r="R991" i="2"/>
  <c r="S991" i="2"/>
  <c r="T991" i="2"/>
  <c r="U991" i="2"/>
  <c r="L992" i="2"/>
  <c r="M992" i="2"/>
  <c r="N992" i="2"/>
  <c r="O992" i="2"/>
  <c r="P992" i="2"/>
  <c r="Q992" i="2"/>
  <c r="R992" i="2"/>
  <c r="S992" i="2"/>
  <c r="T992" i="2"/>
  <c r="U992" i="2"/>
  <c r="L993" i="2"/>
  <c r="M993" i="2"/>
  <c r="N993" i="2"/>
  <c r="O993" i="2"/>
  <c r="P993" i="2"/>
  <c r="Q993" i="2"/>
  <c r="R993" i="2"/>
  <c r="S993" i="2"/>
  <c r="T993" i="2"/>
  <c r="U993" i="2"/>
  <c r="L994" i="2"/>
  <c r="M994" i="2"/>
  <c r="N994" i="2"/>
  <c r="O994" i="2"/>
  <c r="P994" i="2"/>
  <c r="Q994" i="2"/>
  <c r="R994" i="2"/>
  <c r="S994" i="2"/>
  <c r="T994" i="2"/>
  <c r="U994" i="2"/>
  <c r="L995" i="2"/>
  <c r="M995" i="2"/>
  <c r="N995" i="2"/>
  <c r="O995" i="2"/>
  <c r="P995" i="2"/>
  <c r="Q995" i="2"/>
  <c r="R995" i="2"/>
  <c r="S995" i="2"/>
  <c r="T995" i="2"/>
  <c r="U995" i="2"/>
  <c r="L996" i="2"/>
  <c r="M996" i="2"/>
  <c r="N996" i="2"/>
  <c r="O996" i="2"/>
  <c r="P996" i="2"/>
  <c r="Q996" i="2"/>
  <c r="R996" i="2"/>
  <c r="S996" i="2"/>
  <c r="T996" i="2"/>
  <c r="U996" i="2"/>
  <c r="L997" i="2"/>
  <c r="M997" i="2"/>
  <c r="N997" i="2"/>
  <c r="O997" i="2"/>
  <c r="P997" i="2"/>
  <c r="Q997" i="2"/>
  <c r="R997" i="2"/>
  <c r="S997" i="2"/>
  <c r="T997" i="2"/>
  <c r="U997" i="2"/>
  <c r="L998" i="2"/>
  <c r="M998" i="2"/>
  <c r="N998" i="2"/>
  <c r="O998" i="2"/>
  <c r="P998" i="2"/>
  <c r="Q998" i="2"/>
  <c r="R998" i="2"/>
  <c r="S998" i="2"/>
  <c r="T998" i="2"/>
  <c r="U998" i="2"/>
  <c r="L999" i="2"/>
  <c r="M999" i="2"/>
  <c r="N999" i="2"/>
  <c r="O999" i="2"/>
  <c r="P999" i="2"/>
  <c r="Q999" i="2"/>
  <c r="R999" i="2"/>
  <c r="S999" i="2"/>
  <c r="T999" i="2"/>
  <c r="U999" i="2"/>
  <c r="L1000" i="2"/>
  <c r="M1000" i="2"/>
  <c r="N1000" i="2"/>
  <c r="O1000" i="2"/>
  <c r="P1000" i="2"/>
  <c r="Q1000" i="2"/>
  <c r="R1000" i="2"/>
  <c r="S1000" i="2"/>
  <c r="T1000" i="2"/>
  <c r="U1000" i="2"/>
  <c r="L1001" i="2"/>
  <c r="M1001" i="2"/>
  <c r="N1001" i="2"/>
  <c r="O1001" i="2"/>
  <c r="P1001" i="2"/>
  <c r="Q1001" i="2"/>
  <c r="R1001" i="2"/>
  <c r="S1001" i="2"/>
  <c r="T1001" i="2"/>
  <c r="U1001" i="2"/>
  <c r="L1002" i="2"/>
  <c r="M1002" i="2"/>
  <c r="N1002" i="2"/>
  <c r="O1002" i="2"/>
  <c r="P1002" i="2"/>
  <c r="Q1002" i="2"/>
  <c r="R1002" i="2"/>
  <c r="S1002" i="2"/>
  <c r="T1002" i="2"/>
  <c r="U1002" i="2"/>
  <c r="L1003" i="2"/>
  <c r="M1003" i="2"/>
  <c r="N1003" i="2"/>
  <c r="O1003" i="2"/>
  <c r="P1003" i="2"/>
  <c r="Q1003" i="2"/>
  <c r="R1003" i="2"/>
  <c r="S1003" i="2"/>
  <c r="T1003" i="2"/>
  <c r="U1003" i="2"/>
  <c r="L1004" i="2"/>
  <c r="M1004" i="2"/>
  <c r="N1004" i="2"/>
  <c r="O1004" i="2"/>
  <c r="P1004" i="2"/>
  <c r="Q1004" i="2"/>
  <c r="R1004" i="2"/>
  <c r="S1004" i="2"/>
  <c r="T1004" i="2"/>
  <c r="U1004" i="2"/>
  <c r="L1005" i="2"/>
  <c r="M1005" i="2"/>
  <c r="N1005" i="2"/>
  <c r="O1005" i="2"/>
  <c r="P1005" i="2"/>
  <c r="Q1005" i="2"/>
  <c r="R1005" i="2"/>
  <c r="S1005" i="2"/>
  <c r="T1005" i="2"/>
  <c r="U1005" i="2"/>
  <c r="L1006" i="2"/>
  <c r="M1006" i="2"/>
  <c r="N1006" i="2"/>
  <c r="O1006" i="2"/>
  <c r="P1006" i="2"/>
  <c r="Q1006" i="2"/>
  <c r="R1006" i="2"/>
  <c r="S1006" i="2"/>
  <c r="T1006" i="2"/>
  <c r="U1006" i="2"/>
  <c r="L1007" i="2"/>
  <c r="M1007" i="2"/>
  <c r="N1007" i="2"/>
  <c r="O1007" i="2"/>
  <c r="P1007" i="2"/>
  <c r="Q1007" i="2"/>
  <c r="R1007" i="2"/>
  <c r="S1007" i="2"/>
  <c r="T1007" i="2"/>
  <c r="U1007" i="2"/>
  <c r="L1008" i="2"/>
  <c r="M1008" i="2"/>
  <c r="N1008" i="2"/>
  <c r="O1008" i="2"/>
  <c r="P1008" i="2"/>
  <c r="Q1008" i="2"/>
  <c r="R1008" i="2"/>
  <c r="S1008" i="2"/>
  <c r="T1008" i="2"/>
  <c r="U1008" i="2"/>
  <c r="L1009" i="2"/>
  <c r="M1009" i="2"/>
  <c r="N1009" i="2"/>
  <c r="O1009" i="2"/>
  <c r="P1009" i="2"/>
  <c r="Q1009" i="2"/>
  <c r="R1009" i="2"/>
  <c r="S1009" i="2"/>
  <c r="T1009" i="2"/>
  <c r="U1009" i="2"/>
  <c r="L1010" i="2"/>
  <c r="M1010" i="2"/>
  <c r="N1010" i="2"/>
  <c r="O1010" i="2"/>
  <c r="P1010" i="2"/>
  <c r="Q1010" i="2"/>
  <c r="R1010" i="2"/>
  <c r="S1010" i="2"/>
  <c r="T1010" i="2"/>
  <c r="U1010" i="2"/>
  <c r="L1011" i="2"/>
  <c r="M1011" i="2"/>
  <c r="N1011" i="2"/>
  <c r="O1011" i="2"/>
  <c r="P1011" i="2"/>
  <c r="Q1011" i="2"/>
  <c r="R1011" i="2"/>
  <c r="S1011" i="2"/>
  <c r="T1011" i="2"/>
  <c r="U1011" i="2"/>
  <c r="L1012" i="2"/>
  <c r="M1012" i="2"/>
  <c r="N1012" i="2"/>
  <c r="O1012" i="2"/>
  <c r="P1012" i="2"/>
  <c r="Q1012" i="2"/>
  <c r="R1012" i="2"/>
  <c r="S1012" i="2"/>
  <c r="T1012" i="2"/>
  <c r="U1012" i="2"/>
  <c r="A1014" i="2"/>
  <c r="B1014" i="2"/>
  <c r="C1014" i="2"/>
  <c r="D1014" i="2"/>
  <c r="E1014" i="2"/>
  <c r="F1014" i="2"/>
  <c r="G1014" i="2"/>
  <c r="H1014" i="2"/>
  <c r="I1014" i="2"/>
  <c r="J1014" i="2"/>
  <c r="D4" i="1"/>
  <c r="J4" i="1"/>
  <c r="D6" i="1"/>
  <c r="D8" i="1" s="1"/>
  <c r="J8" i="1"/>
  <c r="J6" i="1" s="1"/>
  <c r="D10" i="1"/>
  <c r="J3" i="5" l="1"/>
  <c r="H5" i="5"/>
  <c r="A1015" i="2"/>
  <c r="D1015" i="2"/>
  <c r="G1015" i="2"/>
  <c r="J1015" i="2"/>
  <c r="B1015" i="2"/>
  <c r="C1015" i="2"/>
  <c r="E1015" i="2"/>
  <c r="F1015" i="2"/>
  <c r="H1015" i="2"/>
  <c r="I1015" i="2"/>
  <c r="O31" i="2" l="1"/>
  <c r="L31" i="2"/>
  <c r="N30" i="2"/>
  <c r="L30" i="2"/>
  <c r="T29" i="2"/>
  <c r="P29" i="2"/>
  <c r="N29" i="2"/>
  <c r="R28" i="2"/>
  <c r="M28" i="2"/>
  <c r="T27" i="2"/>
  <c r="R27" i="2"/>
  <c r="P27" i="2"/>
  <c r="M27" i="2"/>
  <c r="R26" i="2"/>
  <c r="N26" i="2"/>
  <c r="T25" i="2"/>
  <c r="R25" i="2"/>
  <c r="P25" i="2"/>
  <c r="T24" i="2"/>
  <c r="R24" i="2"/>
  <c r="O24" i="2"/>
  <c r="L24" i="2"/>
  <c r="T23" i="2"/>
  <c r="R23" i="2"/>
  <c r="M23" i="2"/>
  <c r="T22" i="2"/>
  <c r="R22" i="2"/>
  <c r="P22" i="2"/>
  <c r="N22" i="2"/>
  <c r="U21" i="2"/>
  <c r="S21" i="2"/>
  <c r="Q21" i="2"/>
  <c r="L21" i="2"/>
  <c r="Q20" i="2"/>
  <c r="N20" i="2"/>
  <c r="T19" i="2"/>
  <c r="P19" i="2"/>
  <c r="M19" i="2"/>
  <c r="N16" i="2"/>
  <c r="Q31" i="2"/>
  <c r="M31" i="2"/>
  <c r="T30" i="2"/>
  <c r="Q30" i="2"/>
  <c r="Q29" i="2"/>
  <c r="M29" i="2"/>
  <c r="S28" i="2"/>
  <c r="O28" i="2"/>
  <c r="U27" i="2"/>
  <c r="Q27" i="2"/>
  <c r="N27" i="2"/>
  <c r="P26" i="2"/>
  <c r="O25" i="2"/>
  <c r="M25" i="2"/>
  <c r="Q24" i="2"/>
  <c r="P24" i="2"/>
  <c r="M24" i="2"/>
  <c r="S23" i="2"/>
  <c r="L23" i="2"/>
  <c r="S22" i="2"/>
  <c r="Q22" i="2"/>
  <c r="O22" i="2"/>
  <c r="M22" i="2"/>
  <c r="T21" i="2"/>
  <c r="P21" i="2"/>
  <c r="M21" i="2"/>
  <c r="R20" i="2"/>
  <c r="Q19" i="2"/>
  <c r="O19" i="2"/>
  <c r="L19" i="2"/>
  <c r="R18" i="2"/>
  <c r="P16" i="2"/>
  <c r="T31" i="2"/>
  <c r="R31" i="2"/>
  <c r="N31" i="2"/>
  <c r="U30" i="2"/>
  <c r="R30" i="2"/>
  <c r="O30" i="2"/>
  <c r="M30" i="2"/>
  <c r="U29" i="2"/>
  <c r="S29" i="2"/>
  <c r="O29" i="2"/>
  <c r="L29" i="2"/>
  <c r="T28" i="2"/>
  <c r="Q28" i="2"/>
  <c r="L28" i="2"/>
  <c r="L27" i="2"/>
  <c r="S26" i="2"/>
  <c r="O26" i="2"/>
  <c r="M26" i="2"/>
  <c r="U25" i="2"/>
  <c r="U24" i="2"/>
  <c r="O23" i="2"/>
  <c r="O21" i="2"/>
  <c r="U20" i="2"/>
  <c r="S20" i="2"/>
  <c r="O20" i="2"/>
  <c r="R19" i="2"/>
  <c r="U18" i="2"/>
  <c r="O16" i="2"/>
  <c r="U31" i="2"/>
  <c r="S30" i="2"/>
  <c r="T26" i="2"/>
  <c r="S25" i="2"/>
  <c r="N25" i="2"/>
  <c r="N24" i="2"/>
  <c r="N23" i="2"/>
  <c r="L20" i="2"/>
  <c r="T18" i="2"/>
  <c r="Q18" i="2"/>
  <c r="N18" i="2"/>
  <c r="U17" i="2"/>
  <c r="S16" i="2"/>
  <c r="P31" i="2"/>
  <c r="P30" i="2"/>
  <c r="U28" i="2"/>
  <c r="N28" i="2"/>
  <c r="Q26" i="2"/>
  <c r="L26" i="2"/>
  <c r="Q25" i="2"/>
  <c r="L25" i="2"/>
  <c r="S24" i="2"/>
  <c r="P23" i="2"/>
  <c r="U22" i="2"/>
  <c r="L22" i="2"/>
  <c r="T20" i="2"/>
  <c r="U19" i="2"/>
  <c r="S18" i="2"/>
  <c r="O18" i="2"/>
  <c r="L18" i="2"/>
  <c r="T17" i="2"/>
  <c r="R17" i="2"/>
  <c r="P17" i="2"/>
  <c r="N17" i="2"/>
  <c r="L17" i="2"/>
  <c r="T16" i="2"/>
  <c r="Q16" i="2"/>
  <c r="M16" i="2"/>
  <c r="U15" i="2"/>
  <c r="Q15" i="2"/>
  <c r="O15" i="2"/>
  <c r="M15" i="2"/>
  <c r="U14" i="2"/>
  <c r="S14" i="2"/>
  <c r="Q14" i="2"/>
  <c r="P14" i="2"/>
  <c r="M14" i="2"/>
  <c r="U13" i="2"/>
  <c r="S13" i="2"/>
  <c r="Q13" i="2"/>
  <c r="O13" i="2"/>
  <c r="M13" i="2"/>
  <c r="U12" i="2"/>
  <c r="S12" i="2"/>
  <c r="Q12" i="2"/>
  <c r="O12" i="2"/>
  <c r="M12" i="2"/>
  <c r="J3" i="2"/>
  <c r="S31" i="2"/>
  <c r="R29" i="2"/>
  <c r="P28" i="2"/>
  <c r="S27" i="2"/>
  <c r="O27" i="2"/>
  <c r="U26" i="2"/>
  <c r="U23" i="2"/>
  <c r="Q23" i="2"/>
  <c r="R21" i="2"/>
  <c r="N21" i="2"/>
  <c r="P20" i="2"/>
  <c r="M20" i="2"/>
  <c r="S19" i="2"/>
  <c r="N19" i="2"/>
  <c r="P18" i="2"/>
  <c r="M18" i="2"/>
  <c r="S17" i="2"/>
  <c r="Q17" i="2"/>
  <c r="O17" i="2"/>
  <c r="M17" i="2"/>
  <c r="U16" i="2"/>
  <c r="R16" i="2"/>
  <c r="L16" i="2"/>
  <c r="T15" i="2"/>
  <c r="S15" i="2"/>
  <c r="R15" i="2"/>
  <c r="P15" i="2"/>
  <c r="N15" i="2"/>
  <c r="L15" i="2"/>
  <c r="T14" i="2"/>
  <c r="R14" i="2"/>
  <c r="O14" i="2"/>
  <c r="N14" i="2"/>
  <c r="L14" i="2"/>
  <c r="T13" i="2"/>
  <c r="R13" i="2"/>
  <c r="P13" i="2"/>
  <c r="N13" i="2"/>
  <c r="L13" i="2"/>
  <c r="T12" i="2"/>
  <c r="R12" i="2"/>
  <c r="P12" i="2"/>
  <c r="N12" i="2"/>
  <c r="L12" i="2"/>
  <c r="J5" i="2" l="1"/>
  <c r="G5" i="2" s="1"/>
</calcChain>
</file>

<file path=xl/sharedStrings.xml><?xml version="1.0" encoding="utf-8"?>
<sst xmlns="http://schemas.openxmlformats.org/spreadsheetml/2006/main" count="63" uniqueCount="48">
  <si>
    <t>Simple or Systematic Random Sample</t>
  </si>
  <si>
    <t>Cluster</t>
  </si>
  <si>
    <t>Sample Data</t>
  </si>
  <si>
    <t>Continuous Data</t>
  </si>
  <si>
    <t>Average</t>
  </si>
  <si>
    <t>Standard Deviation</t>
  </si>
  <si>
    <t>Std. Dev. Of Mean</t>
  </si>
  <si>
    <t>(n &lt; 1000)</t>
  </si>
  <si>
    <t>Sample Size</t>
  </si>
  <si>
    <t>Discrete (Count) Data</t>
  </si>
  <si>
    <t>Proportion</t>
  </si>
  <si>
    <t>Std. Dev. Of Prop.</t>
  </si>
  <si>
    <t># Primary Units - Sampled</t>
  </si>
  <si>
    <t># Primary Units - Population</t>
  </si>
  <si>
    <t># Secondary Units/Primary</t>
  </si>
  <si>
    <t># Secondary Units Sampled</t>
  </si>
  <si>
    <t>Primary Unit</t>
  </si>
  <si>
    <t>S-Mean</t>
  </si>
  <si>
    <t>s-b</t>
  </si>
  <si>
    <t>s-w</t>
  </si>
  <si>
    <t>Two-Stage Sampling - Continuous Data</t>
  </si>
  <si>
    <t>Two-Stage Sampling - Discrete Data</t>
  </si>
  <si>
    <t>p-i</t>
  </si>
  <si>
    <t>p-I - p-bar^2</t>
  </si>
  <si>
    <t>p-i(1-p-i)</t>
  </si>
  <si>
    <t># Primary Units - Population (M)</t>
  </si>
  <si>
    <t># Primary Units - Sampled (m)</t>
  </si>
  <si>
    <t># Secondary Units/Primary (N)</t>
  </si>
  <si>
    <t># Secondary Units Sampled (n)</t>
  </si>
  <si>
    <t>Number in ith Strata Sample (n-i)</t>
  </si>
  <si>
    <t>Number in ith Strata (N-i)</t>
  </si>
  <si>
    <t>Sample Data:</t>
  </si>
  <si>
    <t>Strata:</t>
  </si>
  <si>
    <t>x-bar-i</t>
  </si>
  <si>
    <t>X-Bar</t>
  </si>
  <si>
    <t>S-X-Bar</t>
  </si>
  <si>
    <t>s-i^2</t>
  </si>
  <si>
    <t>Stratified - Continuous</t>
  </si>
  <si>
    <t>p-I * N-i</t>
  </si>
  <si>
    <t>N-i^2 *p-i(1-p-i)/(n-i-1)</t>
  </si>
  <si>
    <t>p</t>
  </si>
  <si>
    <t>s-p</t>
  </si>
  <si>
    <t xml:space="preserve">p-I  </t>
  </si>
  <si>
    <t>(1-p-i)</t>
  </si>
  <si>
    <t xml:space="preserve">N-i^2  </t>
  </si>
  <si>
    <t>n-i-1</t>
  </si>
  <si>
    <t>Homework for the Interested Student!</t>
  </si>
  <si>
    <t>Stratified - Discrete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</si>
</sst>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3" borderId="0" xfId="0" applyFill="1"/>
    <xf numFmtId="0" fontId="2" fillId="3" borderId="0" xfId="0" applyFont="1" applyFill="1"/>
    <xf numFmtId="0" fontId="3" fillId="0" borderId="0" xfId="0" applyFont="1"/>
    <xf numFmtId="0" fontId="0" fillId="2" borderId="0" xfId="0" applyFill="1"/>
    <xf numFmtId="0" fontId="2" fillId="2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wmf"/><Relationship Id="rId1" Type="http://schemas.openxmlformats.org/officeDocument/2006/relationships/image" Target="../media/image5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w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wmf"/><Relationship Id="rId1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23813</xdr:colOff>
          <xdr:row>10</xdr:row>
          <xdr:rowOff>52388</xdr:rowOff>
        </xdr:from>
        <xdr:to>
          <xdr:col>4</xdr:col>
          <xdr:colOff>66675</xdr:colOff>
          <xdr:row>21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494DB1B-9FDF-DCED-62BB-1D81A7CFAD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47625</xdr:colOff>
          <xdr:row>8</xdr:row>
          <xdr:rowOff>71438</xdr:rowOff>
        </xdr:from>
        <xdr:to>
          <xdr:col>13</xdr:col>
          <xdr:colOff>233363</xdr:colOff>
          <xdr:row>21</xdr:row>
          <xdr:rowOff>4763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B86373F-26F2-289D-646E-2F2574E020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95250</xdr:colOff>
          <xdr:row>0</xdr:row>
          <xdr:rowOff>52388</xdr:rowOff>
        </xdr:from>
        <xdr:to>
          <xdr:col>26</xdr:col>
          <xdr:colOff>95250</xdr:colOff>
          <xdr:row>8</xdr:row>
          <xdr:rowOff>76200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AC05C86-1E71-8DD9-969A-C604C82199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233363</xdr:colOff>
          <xdr:row>9</xdr:row>
          <xdr:rowOff>61913</xdr:rowOff>
        </xdr:from>
        <xdr:to>
          <xdr:col>24</xdr:col>
          <xdr:colOff>228600</xdr:colOff>
          <xdr:row>17</xdr:row>
          <xdr:rowOff>61913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EDAAFE7C-0834-6237-1F3A-BD58D93DE2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228600</xdr:colOff>
          <xdr:row>1</xdr:row>
          <xdr:rowOff>23813</xdr:rowOff>
        </xdr:from>
        <xdr:to>
          <xdr:col>18</xdr:col>
          <xdr:colOff>85725</xdr:colOff>
          <xdr:row>9</xdr:row>
          <xdr:rowOff>28575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1316D1D5-BAB0-629B-BCB8-F972AB73FE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295275</xdr:colOff>
          <xdr:row>10</xdr:row>
          <xdr:rowOff>4763</xdr:rowOff>
        </xdr:from>
        <xdr:to>
          <xdr:col>18</xdr:col>
          <xdr:colOff>33338</xdr:colOff>
          <xdr:row>21</xdr:row>
          <xdr:rowOff>14288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900A02AF-9128-19EC-87FA-4FA2EABB64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171450</xdr:colOff>
          <xdr:row>9</xdr:row>
          <xdr:rowOff>9525</xdr:rowOff>
        </xdr:from>
        <xdr:to>
          <xdr:col>17</xdr:col>
          <xdr:colOff>109538</xdr:colOff>
          <xdr:row>23</xdr:row>
          <xdr:rowOff>4763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18EC261-8057-0301-9CB6-A9E2CD12E0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290513</xdr:colOff>
          <xdr:row>8</xdr:row>
          <xdr:rowOff>23813</xdr:rowOff>
        </xdr:from>
        <xdr:to>
          <xdr:col>15</xdr:col>
          <xdr:colOff>152400</xdr:colOff>
          <xdr:row>13</xdr:row>
          <xdr:rowOff>61913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269CFFD-A522-798D-2BA0-3CD409E59B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176213</xdr:colOff>
          <xdr:row>1005</xdr:row>
          <xdr:rowOff>0</xdr:rowOff>
        </xdr:from>
        <xdr:to>
          <xdr:col>15</xdr:col>
          <xdr:colOff>42863</xdr:colOff>
          <xdr:row>1010</xdr:row>
          <xdr:rowOff>38100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E86780C-9185-3717-2BF1-FAAF58EA55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61913</xdr:colOff>
          <xdr:row>1</xdr:row>
          <xdr:rowOff>9525</xdr:rowOff>
        </xdr:from>
        <xdr:to>
          <xdr:col>9</xdr:col>
          <xdr:colOff>261938</xdr:colOff>
          <xdr:row>17</xdr:row>
          <xdr:rowOff>23813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DA914A1-FD25-A411-03E8-E70B9E1C7D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95250</xdr:colOff>
          <xdr:row>1</xdr:row>
          <xdr:rowOff>57150</xdr:rowOff>
        </xdr:from>
        <xdr:to>
          <xdr:col>17</xdr:col>
          <xdr:colOff>0</xdr:colOff>
          <xdr:row>10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62E41841-BDC9-7CB4-C18A-C451B8D0B5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3.w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6.wmf"/><Relationship Id="rId5" Type="http://schemas.openxmlformats.org/officeDocument/2006/relationships/oleObject" Target="../embeddings/oleObject6.bin"/><Relationship Id="rId4" Type="http://schemas.openxmlformats.org/officeDocument/2006/relationships/image" Target="../media/image5.w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7.w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5" Type="http://schemas.openxmlformats.org/officeDocument/2006/relationships/oleObject" Target="../embeddings/oleObject9.bin"/><Relationship Id="rId4" Type="http://schemas.openxmlformats.org/officeDocument/2006/relationships/image" Target="../media/image8.w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6" Type="http://schemas.openxmlformats.org/officeDocument/2006/relationships/image" Target="../media/image10.wmf"/><Relationship Id="rId5" Type="http://schemas.openxmlformats.org/officeDocument/2006/relationships/oleObject" Target="../embeddings/oleObject11.bin"/><Relationship Id="rId4" Type="http://schemas.openxmlformats.org/officeDocument/2006/relationships/image" Target="../media/image9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2DDC3-0DF4-49DB-8A5D-4AF2622B0F14}">
  <dimension ref="A1:J104"/>
  <sheetViews>
    <sheetView tabSelected="1" workbookViewId="0">
      <selection activeCell="A5" sqref="A5"/>
    </sheetView>
  </sheetViews>
  <sheetFormatPr defaultRowHeight="12.75" x14ac:dyDescent="0.35"/>
  <cols>
    <col min="1" max="1" width="12.86328125" customWidth="1"/>
    <col min="2" max="2" width="4.59765625" customWidth="1"/>
    <col min="3" max="3" width="19.1328125" customWidth="1"/>
    <col min="7" max="7" width="12.86328125" customWidth="1"/>
    <col min="8" max="8" width="5.3984375" customWidth="1"/>
    <col min="9" max="9" width="18.86328125" customWidth="1"/>
  </cols>
  <sheetData>
    <row r="1" spans="1:10" ht="13.15" x14ac:dyDescent="0.4">
      <c r="A1" s="1" t="s">
        <v>0</v>
      </c>
      <c r="D1" s="1" t="s">
        <v>7</v>
      </c>
    </row>
    <row r="2" spans="1:10" ht="13.15" x14ac:dyDescent="0.4">
      <c r="A2" s="1"/>
    </row>
    <row r="3" spans="1:10" x14ac:dyDescent="0.35">
      <c r="A3" s="5" t="s">
        <v>3</v>
      </c>
      <c r="G3" s="5" t="s">
        <v>9</v>
      </c>
    </row>
    <row r="4" spans="1:10" ht="13.15" x14ac:dyDescent="0.4">
      <c r="A4" s="2" t="s">
        <v>2</v>
      </c>
      <c r="C4" s="1" t="s">
        <v>4</v>
      </c>
      <c r="D4" s="4">
        <f>IF(A5="","",AVERAGE(A5:A1005))</f>
        <v>100.06169999999999</v>
      </c>
      <c r="G4" s="2" t="s">
        <v>2</v>
      </c>
      <c r="I4" s="1" t="s">
        <v>10</v>
      </c>
      <c r="J4" s="4">
        <f>IF(G5="","",AVERAGE(G5:G1005))</f>
        <v>0.12</v>
      </c>
    </row>
    <row r="5" spans="1:10" x14ac:dyDescent="0.35">
      <c r="A5">
        <v>97.957999999999998</v>
      </c>
      <c r="G5">
        <v>0</v>
      </c>
    </row>
    <row r="6" spans="1:10" ht="13.15" x14ac:dyDescent="0.4">
      <c r="A6">
        <v>102.151</v>
      </c>
      <c r="C6" s="1" t="s">
        <v>5</v>
      </c>
      <c r="D6" s="4">
        <f>IF(A5="","",STDEV(A5:A1005))</f>
        <v>1.7663711705768121</v>
      </c>
      <c r="G6">
        <v>0</v>
      </c>
      <c r="I6" s="1" t="s">
        <v>11</v>
      </c>
      <c r="J6" s="4">
        <f>IF(G5="","",J4*(1-J4)/(J8-1))</f>
        <v>1.0666666666666667E-3</v>
      </c>
    </row>
    <row r="7" spans="1:10" x14ac:dyDescent="0.35">
      <c r="A7">
        <v>100.989</v>
      </c>
      <c r="G7">
        <v>1</v>
      </c>
    </row>
    <row r="8" spans="1:10" ht="13.15" x14ac:dyDescent="0.4">
      <c r="A8">
        <v>98.697000000000003</v>
      </c>
      <c r="C8" s="1" t="s">
        <v>6</v>
      </c>
      <c r="D8" s="4">
        <f>IF(A5="","",D6/SQRT(D10))</f>
        <v>0.24980260656145672</v>
      </c>
      <c r="G8">
        <v>0</v>
      </c>
      <c r="I8" s="1" t="s">
        <v>8</v>
      </c>
      <c r="J8" s="4">
        <f>IF(G5="","",COUNT(G5:G1005))</f>
        <v>100</v>
      </c>
    </row>
    <row r="9" spans="1:10" x14ac:dyDescent="0.35">
      <c r="A9">
        <v>101.291</v>
      </c>
      <c r="G9">
        <v>0</v>
      </c>
    </row>
    <row r="10" spans="1:10" ht="13.15" x14ac:dyDescent="0.4">
      <c r="A10">
        <v>99.209000000000003</v>
      </c>
      <c r="C10" s="1" t="s">
        <v>8</v>
      </c>
      <c r="D10" s="4">
        <f>IF(A5="","",COUNT(A5:A1005))</f>
        <v>50</v>
      </c>
      <c r="G10">
        <v>0</v>
      </c>
    </row>
    <row r="11" spans="1:10" x14ac:dyDescent="0.35">
      <c r="A11">
        <v>99.64</v>
      </c>
      <c r="G11">
        <v>0</v>
      </c>
    </row>
    <row r="12" spans="1:10" x14ac:dyDescent="0.35">
      <c r="A12">
        <v>98.608000000000004</v>
      </c>
      <c r="G12">
        <v>0</v>
      </c>
    </row>
    <row r="13" spans="1:10" x14ac:dyDescent="0.35">
      <c r="A13">
        <v>100.51300000000001</v>
      </c>
      <c r="G13">
        <v>0</v>
      </c>
    </row>
    <row r="14" spans="1:10" x14ac:dyDescent="0.35">
      <c r="A14">
        <v>98.933000000000007</v>
      </c>
      <c r="G14">
        <v>0</v>
      </c>
    </row>
    <row r="15" spans="1:10" x14ac:dyDescent="0.35">
      <c r="A15">
        <v>104.637</v>
      </c>
      <c r="G15">
        <v>0</v>
      </c>
    </row>
    <row r="16" spans="1:10" x14ac:dyDescent="0.35">
      <c r="A16">
        <v>101.017</v>
      </c>
      <c r="G16">
        <v>1</v>
      </c>
    </row>
    <row r="17" spans="1:7" x14ac:dyDescent="0.35">
      <c r="A17">
        <v>103.31100000000001</v>
      </c>
      <c r="G17">
        <v>0</v>
      </c>
    </row>
    <row r="18" spans="1:7" x14ac:dyDescent="0.35">
      <c r="A18">
        <v>100.845</v>
      </c>
      <c r="G18">
        <v>0</v>
      </c>
    </row>
    <row r="19" spans="1:7" x14ac:dyDescent="0.35">
      <c r="A19">
        <v>100.753</v>
      </c>
      <c r="G19">
        <v>0</v>
      </c>
    </row>
    <row r="20" spans="1:7" x14ac:dyDescent="0.35">
      <c r="A20">
        <v>99.843999999999994</v>
      </c>
      <c r="G20">
        <v>0</v>
      </c>
    </row>
    <row r="21" spans="1:7" x14ac:dyDescent="0.35">
      <c r="A21">
        <v>98.096000000000004</v>
      </c>
      <c r="G21">
        <v>0</v>
      </c>
    </row>
    <row r="22" spans="1:7" x14ac:dyDescent="0.35">
      <c r="A22">
        <v>99.763999999999996</v>
      </c>
      <c r="G22">
        <v>0</v>
      </c>
    </row>
    <row r="23" spans="1:7" x14ac:dyDescent="0.35">
      <c r="A23">
        <v>101.236</v>
      </c>
      <c r="G23">
        <v>0</v>
      </c>
    </row>
    <row r="24" spans="1:7" x14ac:dyDescent="0.35">
      <c r="A24">
        <v>103.15300000000001</v>
      </c>
      <c r="G24">
        <v>0</v>
      </c>
    </row>
    <row r="25" spans="1:7" x14ac:dyDescent="0.35">
      <c r="A25">
        <v>99.408000000000001</v>
      </c>
      <c r="G25">
        <v>1</v>
      </c>
    </row>
    <row r="26" spans="1:7" x14ac:dyDescent="0.35">
      <c r="A26">
        <v>99.518000000000001</v>
      </c>
      <c r="G26">
        <v>0</v>
      </c>
    </row>
    <row r="27" spans="1:7" x14ac:dyDescent="0.35">
      <c r="A27">
        <v>98.879000000000005</v>
      </c>
      <c r="G27">
        <v>0</v>
      </c>
    </row>
    <row r="28" spans="1:7" x14ac:dyDescent="0.35">
      <c r="A28">
        <v>101.003</v>
      </c>
      <c r="G28">
        <v>0</v>
      </c>
    </row>
    <row r="29" spans="1:7" x14ac:dyDescent="0.35">
      <c r="A29">
        <v>99.001000000000005</v>
      </c>
      <c r="G29">
        <v>0</v>
      </c>
    </row>
    <row r="30" spans="1:7" x14ac:dyDescent="0.35">
      <c r="A30">
        <v>97.903999999999996</v>
      </c>
      <c r="G30">
        <v>0</v>
      </c>
    </row>
    <row r="31" spans="1:7" x14ac:dyDescent="0.35">
      <c r="A31">
        <v>102.496</v>
      </c>
      <c r="G31">
        <v>0</v>
      </c>
    </row>
    <row r="32" spans="1:7" x14ac:dyDescent="0.35">
      <c r="A32">
        <v>101.47</v>
      </c>
      <c r="G32">
        <v>0</v>
      </c>
    </row>
    <row r="33" spans="1:7" x14ac:dyDescent="0.35">
      <c r="A33">
        <v>100.145</v>
      </c>
      <c r="G33">
        <v>0</v>
      </c>
    </row>
    <row r="34" spans="1:7" x14ac:dyDescent="0.35">
      <c r="A34">
        <v>100.218</v>
      </c>
      <c r="G34">
        <v>0</v>
      </c>
    </row>
    <row r="35" spans="1:7" x14ac:dyDescent="0.35">
      <c r="A35">
        <v>100.46899999999999</v>
      </c>
      <c r="G35">
        <v>0</v>
      </c>
    </row>
    <row r="36" spans="1:7" x14ac:dyDescent="0.35">
      <c r="A36">
        <v>95.53</v>
      </c>
      <c r="G36">
        <v>0</v>
      </c>
    </row>
    <row r="37" spans="1:7" x14ac:dyDescent="0.35">
      <c r="A37">
        <v>101.13500000000001</v>
      </c>
      <c r="G37">
        <v>0</v>
      </c>
    </row>
    <row r="38" spans="1:7" x14ac:dyDescent="0.35">
      <c r="A38">
        <v>103.193</v>
      </c>
      <c r="G38">
        <v>0</v>
      </c>
    </row>
    <row r="39" spans="1:7" x14ac:dyDescent="0.35">
      <c r="A39">
        <v>98.566000000000003</v>
      </c>
      <c r="G39">
        <v>1</v>
      </c>
    </row>
    <row r="40" spans="1:7" x14ac:dyDescent="0.35">
      <c r="A40">
        <v>97.623999999999995</v>
      </c>
      <c r="G40">
        <v>0</v>
      </c>
    </row>
    <row r="41" spans="1:7" x14ac:dyDescent="0.35">
      <c r="A41">
        <v>99.712000000000003</v>
      </c>
      <c r="G41">
        <v>0</v>
      </c>
    </row>
    <row r="42" spans="1:7" x14ac:dyDescent="0.35">
      <c r="A42">
        <v>99.744</v>
      </c>
      <c r="G42">
        <v>1</v>
      </c>
    </row>
    <row r="43" spans="1:7" x14ac:dyDescent="0.35">
      <c r="A43">
        <v>101.03400000000001</v>
      </c>
      <c r="G43">
        <v>1</v>
      </c>
    </row>
    <row r="44" spans="1:7" x14ac:dyDescent="0.35">
      <c r="A44">
        <v>100.437</v>
      </c>
      <c r="G44">
        <v>0</v>
      </c>
    </row>
    <row r="45" spans="1:7" x14ac:dyDescent="0.35">
      <c r="A45">
        <v>100.35</v>
      </c>
      <c r="G45">
        <v>0</v>
      </c>
    </row>
    <row r="46" spans="1:7" x14ac:dyDescent="0.35">
      <c r="A46">
        <v>97.234999999999999</v>
      </c>
      <c r="G46">
        <v>0</v>
      </c>
    </row>
    <row r="47" spans="1:7" x14ac:dyDescent="0.35">
      <c r="A47">
        <v>101.955</v>
      </c>
      <c r="G47">
        <v>0</v>
      </c>
    </row>
    <row r="48" spans="1:7" x14ac:dyDescent="0.35">
      <c r="A48">
        <v>97.823999999999998</v>
      </c>
      <c r="G48">
        <v>0</v>
      </c>
    </row>
    <row r="49" spans="1:7" x14ac:dyDescent="0.35">
      <c r="A49">
        <v>99.21</v>
      </c>
      <c r="G49">
        <v>0</v>
      </c>
    </row>
    <row r="50" spans="1:7" x14ac:dyDescent="0.35">
      <c r="A50">
        <v>100.83799999999999</v>
      </c>
      <c r="G50">
        <v>0</v>
      </c>
    </row>
    <row r="51" spans="1:7" x14ac:dyDescent="0.35">
      <c r="A51">
        <v>96.966999999999999</v>
      </c>
      <c r="G51">
        <v>0</v>
      </c>
    </row>
    <row r="52" spans="1:7" x14ac:dyDescent="0.35">
      <c r="A52">
        <v>99.25</v>
      </c>
      <c r="G52">
        <v>0</v>
      </c>
    </row>
    <row r="53" spans="1:7" x14ac:dyDescent="0.35">
      <c r="A53">
        <v>100.89100000000001</v>
      </c>
      <c r="G53">
        <v>0</v>
      </c>
    </row>
    <row r="54" spans="1:7" x14ac:dyDescent="0.35">
      <c r="A54">
        <v>100.434</v>
      </c>
      <c r="G54">
        <v>0</v>
      </c>
    </row>
    <row r="55" spans="1:7" x14ac:dyDescent="0.35">
      <c r="G55">
        <v>0</v>
      </c>
    </row>
    <row r="56" spans="1:7" x14ac:dyDescent="0.35">
      <c r="G56">
        <v>0</v>
      </c>
    </row>
    <row r="57" spans="1:7" x14ac:dyDescent="0.35">
      <c r="G57">
        <v>0</v>
      </c>
    </row>
    <row r="58" spans="1:7" x14ac:dyDescent="0.35">
      <c r="G58">
        <v>0</v>
      </c>
    </row>
    <row r="59" spans="1:7" x14ac:dyDescent="0.35">
      <c r="G59">
        <v>0</v>
      </c>
    </row>
    <row r="60" spans="1:7" x14ac:dyDescent="0.35">
      <c r="G60">
        <v>0</v>
      </c>
    </row>
    <row r="61" spans="1:7" x14ac:dyDescent="0.35">
      <c r="G61">
        <v>0</v>
      </c>
    </row>
    <row r="62" spans="1:7" x14ac:dyDescent="0.35">
      <c r="G62">
        <v>1</v>
      </c>
    </row>
    <row r="63" spans="1:7" x14ac:dyDescent="0.35">
      <c r="G63">
        <v>0</v>
      </c>
    </row>
    <row r="64" spans="1:7" x14ac:dyDescent="0.35">
      <c r="G64">
        <v>0</v>
      </c>
    </row>
    <row r="65" spans="7:7" x14ac:dyDescent="0.35">
      <c r="G65">
        <v>0</v>
      </c>
    </row>
    <row r="66" spans="7:7" x14ac:dyDescent="0.35">
      <c r="G66">
        <v>0</v>
      </c>
    </row>
    <row r="67" spans="7:7" x14ac:dyDescent="0.35">
      <c r="G67">
        <v>0</v>
      </c>
    </row>
    <row r="68" spans="7:7" x14ac:dyDescent="0.35">
      <c r="G68">
        <v>1</v>
      </c>
    </row>
    <row r="69" spans="7:7" x14ac:dyDescent="0.35">
      <c r="G69">
        <v>0</v>
      </c>
    </row>
    <row r="70" spans="7:7" x14ac:dyDescent="0.35">
      <c r="G70">
        <v>0</v>
      </c>
    </row>
    <row r="71" spans="7:7" x14ac:dyDescent="0.35">
      <c r="G71">
        <v>0</v>
      </c>
    </row>
    <row r="72" spans="7:7" x14ac:dyDescent="0.35">
      <c r="G72">
        <v>0</v>
      </c>
    </row>
    <row r="73" spans="7:7" x14ac:dyDescent="0.35">
      <c r="G73">
        <v>0</v>
      </c>
    </row>
    <row r="74" spans="7:7" x14ac:dyDescent="0.35">
      <c r="G74">
        <v>0</v>
      </c>
    </row>
    <row r="75" spans="7:7" x14ac:dyDescent="0.35">
      <c r="G75">
        <v>0</v>
      </c>
    </row>
    <row r="76" spans="7:7" x14ac:dyDescent="0.35">
      <c r="G76">
        <v>0</v>
      </c>
    </row>
    <row r="77" spans="7:7" x14ac:dyDescent="0.35">
      <c r="G77">
        <v>0</v>
      </c>
    </row>
    <row r="78" spans="7:7" x14ac:dyDescent="0.35">
      <c r="G78">
        <v>0</v>
      </c>
    </row>
    <row r="79" spans="7:7" x14ac:dyDescent="0.35">
      <c r="G79">
        <v>0</v>
      </c>
    </row>
    <row r="80" spans="7:7" x14ac:dyDescent="0.35">
      <c r="G80">
        <v>0</v>
      </c>
    </row>
    <row r="81" spans="7:7" x14ac:dyDescent="0.35">
      <c r="G81">
        <v>0</v>
      </c>
    </row>
    <row r="82" spans="7:7" x14ac:dyDescent="0.35">
      <c r="G82">
        <v>0</v>
      </c>
    </row>
    <row r="83" spans="7:7" x14ac:dyDescent="0.35">
      <c r="G83">
        <v>0</v>
      </c>
    </row>
    <row r="84" spans="7:7" x14ac:dyDescent="0.35">
      <c r="G84">
        <v>0</v>
      </c>
    </row>
    <row r="85" spans="7:7" x14ac:dyDescent="0.35">
      <c r="G85">
        <v>0</v>
      </c>
    </row>
    <row r="86" spans="7:7" x14ac:dyDescent="0.35">
      <c r="G86">
        <v>1</v>
      </c>
    </row>
    <row r="87" spans="7:7" x14ac:dyDescent="0.35">
      <c r="G87">
        <v>0</v>
      </c>
    </row>
    <row r="88" spans="7:7" x14ac:dyDescent="0.35">
      <c r="G88">
        <v>0</v>
      </c>
    </row>
    <row r="89" spans="7:7" x14ac:dyDescent="0.35">
      <c r="G89">
        <v>1</v>
      </c>
    </row>
    <row r="90" spans="7:7" x14ac:dyDescent="0.35">
      <c r="G90">
        <v>0</v>
      </c>
    </row>
    <row r="91" spans="7:7" x14ac:dyDescent="0.35">
      <c r="G91">
        <v>1</v>
      </c>
    </row>
    <row r="92" spans="7:7" x14ac:dyDescent="0.35">
      <c r="G92">
        <v>0</v>
      </c>
    </row>
    <row r="93" spans="7:7" x14ac:dyDescent="0.35">
      <c r="G93">
        <v>0</v>
      </c>
    </row>
    <row r="94" spans="7:7" x14ac:dyDescent="0.35">
      <c r="G94">
        <v>0</v>
      </c>
    </row>
    <row r="95" spans="7:7" x14ac:dyDescent="0.35">
      <c r="G95">
        <v>0</v>
      </c>
    </row>
    <row r="96" spans="7:7" x14ac:dyDescent="0.35">
      <c r="G96">
        <v>0</v>
      </c>
    </row>
    <row r="97" spans="7:7" x14ac:dyDescent="0.35">
      <c r="G97">
        <v>0</v>
      </c>
    </row>
    <row r="98" spans="7:7" x14ac:dyDescent="0.35">
      <c r="G98">
        <v>0</v>
      </c>
    </row>
    <row r="99" spans="7:7" x14ac:dyDescent="0.35">
      <c r="G99">
        <v>0</v>
      </c>
    </row>
    <row r="100" spans="7:7" x14ac:dyDescent="0.35">
      <c r="G100">
        <v>0</v>
      </c>
    </row>
    <row r="101" spans="7:7" x14ac:dyDescent="0.35">
      <c r="G101">
        <v>0</v>
      </c>
    </row>
    <row r="102" spans="7:7" x14ac:dyDescent="0.35">
      <c r="G102">
        <v>0</v>
      </c>
    </row>
    <row r="103" spans="7:7" x14ac:dyDescent="0.35">
      <c r="G103">
        <v>1</v>
      </c>
    </row>
    <row r="104" spans="7:7" x14ac:dyDescent="0.35">
      <c r="G104">
        <v>0</v>
      </c>
    </row>
  </sheetData>
  <phoneticPr fontId="1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r:id="rId4">
            <anchor moveWithCells="1" sizeWithCells="1">
              <from>
                <xdr:col>2</xdr:col>
                <xdr:colOff>23813</xdr:colOff>
                <xdr:row>10</xdr:row>
                <xdr:rowOff>52388</xdr:rowOff>
              </from>
              <to>
                <xdr:col>4</xdr:col>
                <xdr:colOff>66675</xdr:colOff>
                <xdr:row>21</xdr:row>
                <xdr:rowOff>38100</xdr:rowOff>
              </to>
            </anchor>
          </objectPr>
        </oleObject>
      </mc:Choice>
      <mc:Fallback>
        <oleObject progId="Equation.3" shapeId="1025" r:id="rId3"/>
      </mc:Fallback>
    </mc:AlternateContent>
    <mc:AlternateContent xmlns:mc="http://schemas.openxmlformats.org/markup-compatibility/2006">
      <mc:Choice Requires="x14">
        <oleObject progId="Equation.3" shapeId="1026" r:id="rId5">
          <objectPr defaultSize="0" autoPict="0" r:id="rId6">
            <anchor moveWithCells="1" sizeWithCells="1">
              <from>
                <xdr:col>8</xdr:col>
                <xdr:colOff>47625</xdr:colOff>
                <xdr:row>8</xdr:row>
                <xdr:rowOff>71438</xdr:rowOff>
              </from>
              <to>
                <xdr:col>13</xdr:col>
                <xdr:colOff>233363</xdr:colOff>
                <xdr:row>21</xdr:row>
                <xdr:rowOff>4763</xdr:rowOff>
              </to>
            </anchor>
          </objectPr>
        </oleObject>
      </mc:Choice>
      <mc:Fallback>
        <oleObject progId="Equation.3" shapeId="1026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4492D-BB1F-4E84-8C05-507D57921B47}">
  <dimension ref="A1:U1015"/>
  <sheetViews>
    <sheetView workbookViewId="0">
      <selection activeCell="D3" sqref="D3"/>
    </sheetView>
  </sheetViews>
  <sheetFormatPr defaultRowHeight="12.75" x14ac:dyDescent="0.35"/>
  <cols>
    <col min="12" max="21" width="9.1328125" hidden="1" customWidth="1"/>
  </cols>
  <sheetData>
    <row r="1" spans="1:21" ht="13.15" x14ac:dyDescent="0.4">
      <c r="A1" s="1" t="s">
        <v>20</v>
      </c>
      <c r="J1" s="10"/>
    </row>
    <row r="2" spans="1:21" x14ac:dyDescent="0.35">
      <c r="J2" s="10"/>
    </row>
    <row r="3" spans="1:21" ht="13.15" x14ac:dyDescent="0.4">
      <c r="A3" s="1" t="s">
        <v>13</v>
      </c>
      <c r="D3" s="6">
        <v>100</v>
      </c>
      <c r="F3" s="1" t="s">
        <v>4</v>
      </c>
      <c r="G3" s="3">
        <f>IF(A12="","",AVERAGE(A12:J1012))</f>
        <v>100.00839500000004</v>
      </c>
      <c r="I3" s="8" t="s">
        <v>18</v>
      </c>
      <c r="J3" s="10">
        <f>SUM(A1015:J1015)/(D4-1)</f>
        <v>0.2505867758055586</v>
      </c>
    </row>
    <row r="4" spans="1:21" ht="13.15" x14ac:dyDescent="0.4">
      <c r="A4" s="1" t="s">
        <v>12</v>
      </c>
      <c r="D4" s="6">
        <v>10</v>
      </c>
      <c r="I4" s="9"/>
      <c r="J4" s="10"/>
    </row>
    <row r="5" spans="1:21" ht="13.15" x14ac:dyDescent="0.4">
      <c r="F5" s="1" t="s">
        <v>17</v>
      </c>
      <c r="G5" s="3">
        <f>IF(A12="","",SQRT((1-(D4/D3)*J3/D4)+(1-(D7/D6)*J5/(D4*D7))))</f>
        <v>0.9737666374514149</v>
      </c>
      <c r="I5" s="8" t="s">
        <v>19</v>
      </c>
      <c r="J5" s="10">
        <f>SUM(L12:U1012)/(D4*(D7-1))</f>
        <v>10492.726680285092</v>
      </c>
    </row>
    <row r="6" spans="1:21" ht="13.15" x14ac:dyDescent="0.4">
      <c r="A6" s="1" t="s">
        <v>14</v>
      </c>
      <c r="D6" s="6">
        <v>1000</v>
      </c>
      <c r="J6" s="10"/>
    </row>
    <row r="7" spans="1:21" ht="13.15" x14ac:dyDescent="0.4">
      <c r="A7" s="1" t="s">
        <v>15</v>
      </c>
      <c r="D7" s="6">
        <v>20</v>
      </c>
      <c r="J7" s="10"/>
    </row>
    <row r="8" spans="1:21" x14ac:dyDescent="0.35">
      <c r="J8" s="10"/>
    </row>
    <row r="9" spans="1:21" ht="13.15" x14ac:dyDescent="0.4">
      <c r="A9" s="1" t="s">
        <v>2</v>
      </c>
    </row>
    <row r="10" spans="1:21" ht="13.15" x14ac:dyDescent="0.4">
      <c r="A10" s="1" t="s">
        <v>16</v>
      </c>
    </row>
    <row r="11" spans="1:21" ht="13.15" x14ac:dyDescent="0.4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L11" s="7">
        <v>1</v>
      </c>
      <c r="M11" s="7">
        <v>2</v>
      </c>
      <c r="N11" s="7">
        <v>3</v>
      </c>
      <c r="O11" s="7">
        <v>4</v>
      </c>
      <c r="P11" s="7">
        <v>5</v>
      </c>
      <c r="Q11" s="7">
        <v>6</v>
      </c>
      <c r="R11" s="7">
        <v>7</v>
      </c>
      <c r="S11" s="7">
        <v>8</v>
      </c>
      <c r="T11" s="7">
        <v>9</v>
      </c>
      <c r="U11" s="7">
        <v>10</v>
      </c>
    </row>
    <row r="12" spans="1:21" x14ac:dyDescent="0.35">
      <c r="A12">
        <v>100.11</v>
      </c>
      <c r="B12">
        <v>99.323999999999998</v>
      </c>
      <c r="C12">
        <v>98.966999999999999</v>
      </c>
      <c r="D12">
        <v>99.653999999999996</v>
      </c>
      <c r="E12">
        <v>100.06</v>
      </c>
      <c r="F12">
        <v>102.542</v>
      </c>
      <c r="G12">
        <v>100.553</v>
      </c>
      <c r="H12">
        <v>98.093999999999994</v>
      </c>
      <c r="I12">
        <v>101.34099999999999</v>
      </c>
      <c r="J12">
        <v>98.132999999999996</v>
      </c>
      <c r="L12">
        <f>IF(A12="","",(A12-$A$1015)^2)</f>
        <v>9984.8354492482467</v>
      </c>
      <c r="M12">
        <f t="shared" ref="M12:U27" si="0">IF(B12="","",(B12-$A$1015)^2)</f>
        <v>9828.3724838392991</v>
      </c>
      <c r="N12">
        <f t="shared" si="0"/>
        <v>9757.7152948253097</v>
      </c>
      <c r="O12">
        <f t="shared" si="0"/>
        <v>9893.912561835421</v>
      </c>
      <c r="P12">
        <f t="shared" si="0"/>
        <v>9974.8455344003505</v>
      </c>
      <c r="Q12">
        <f t="shared" si="0"/>
        <v>10476.781131449983</v>
      </c>
      <c r="R12">
        <f t="shared" si="0"/>
        <v>10073.564493800619</v>
      </c>
      <c r="S12">
        <f t="shared" si="0"/>
        <v>9586.0055385810192</v>
      </c>
      <c r="T12">
        <f t="shared" si="0"/>
        <v>10232.364063803483</v>
      </c>
      <c r="U12">
        <f t="shared" si="0"/>
        <v>9593.6438951623786</v>
      </c>
    </row>
    <row r="13" spans="1:21" x14ac:dyDescent="0.35">
      <c r="A13">
        <v>102.946</v>
      </c>
      <c r="B13">
        <v>100.389</v>
      </c>
      <c r="C13">
        <v>101.26900000000001</v>
      </c>
      <c r="D13">
        <v>98.921000000000006</v>
      </c>
      <c r="E13">
        <v>101.057</v>
      </c>
      <c r="F13">
        <v>101.98699999999999</v>
      </c>
      <c r="G13">
        <v>99.340999999999994</v>
      </c>
      <c r="H13">
        <v>99.346999999999994</v>
      </c>
      <c r="I13">
        <v>100.673</v>
      </c>
      <c r="J13">
        <v>98.168000000000006</v>
      </c>
      <c r="L13">
        <f t="shared" ref="L13:L76" si="1">IF(A13="","",(A13-$A$1015)^2)</f>
        <v>10559.648115420994</v>
      </c>
      <c r="M13">
        <f t="shared" si="0"/>
        <v>10040.670965099514</v>
      </c>
      <c r="N13">
        <f t="shared" si="0"/>
        <v>10217.802906422512</v>
      </c>
      <c r="O13">
        <f t="shared" si="0"/>
        <v>9748.6295451652459</v>
      </c>
      <c r="P13">
        <f t="shared" si="0"/>
        <v>10174.988595467426</v>
      </c>
      <c r="Q13">
        <f t="shared" si="0"/>
        <v>10363.473831638319</v>
      </c>
      <c r="R13">
        <f t="shared" si="0"/>
        <v>9831.7434698875823</v>
      </c>
      <c r="S13">
        <f t="shared" si="0"/>
        <v>9832.9333676693295</v>
      </c>
      <c r="T13">
        <f t="shared" si="0"/>
        <v>10097.667009435574</v>
      </c>
      <c r="U13">
        <f t="shared" si="0"/>
        <v>9600.5014205559091</v>
      </c>
    </row>
    <row r="14" spans="1:21" x14ac:dyDescent="0.35">
      <c r="A14">
        <v>100.059</v>
      </c>
      <c r="B14">
        <v>99.488</v>
      </c>
      <c r="C14">
        <v>98.47</v>
      </c>
      <c r="D14">
        <v>103.071</v>
      </c>
      <c r="E14">
        <v>100.613</v>
      </c>
      <c r="F14">
        <v>99.738</v>
      </c>
      <c r="G14">
        <v>101.74299999999999</v>
      </c>
      <c r="H14">
        <v>102.925</v>
      </c>
      <c r="I14">
        <v>101.114</v>
      </c>
      <c r="J14">
        <v>99.274000000000001</v>
      </c>
      <c r="L14">
        <f t="shared" si="1"/>
        <v>9974.6457871033908</v>
      </c>
      <c r="M14">
        <f t="shared" si="0"/>
        <v>9860.9166925404024</v>
      </c>
      <c r="N14">
        <f t="shared" si="0"/>
        <v>9659.7738422372095</v>
      </c>
      <c r="O14">
        <f t="shared" si="0"/>
        <v>10585.353777540737</v>
      </c>
      <c r="P14">
        <f t="shared" si="0"/>
        <v>10085.612151618096</v>
      </c>
      <c r="Q14">
        <f t="shared" si="0"/>
        <v>9910.63026677989</v>
      </c>
      <c r="R14">
        <f t="shared" si="0"/>
        <v>10313.854407180579</v>
      </c>
      <c r="S14">
        <f t="shared" si="0"/>
        <v>10555.332630184876</v>
      </c>
      <c r="T14">
        <f t="shared" si="0"/>
        <v>10186.491155394031</v>
      </c>
      <c r="U14">
        <f t="shared" si="0"/>
        <v>9818.4611689914018</v>
      </c>
    </row>
    <row r="15" spans="1:21" x14ac:dyDescent="0.35">
      <c r="A15">
        <v>95.873000000000005</v>
      </c>
      <c r="B15">
        <v>97.876999999999995</v>
      </c>
      <c r="C15">
        <v>103.256</v>
      </c>
      <c r="D15">
        <v>95.656000000000006</v>
      </c>
      <c r="E15">
        <v>100.63800000000001</v>
      </c>
      <c r="F15">
        <v>103.386</v>
      </c>
      <c r="G15">
        <v>97.361000000000004</v>
      </c>
      <c r="H15">
        <v>101.654</v>
      </c>
      <c r="I15">
        <v>101.012</v>
      </c>
      <c r="J15">
        <v>100.871</v>
      </c>
      <c r="L15">
        <f t="shared" si="1"/>
        <v>9156.0303840374145</v>
      </c>
      <c r="M15">
        <f t="shared" si="0"/>
        <v>9543.5604911411447</v>
      </c>
      <c r="N15">
        <f t="shared" si="0"/>
        <v>10623.455507477958</v>
      </c>
      <c r="O15">
        <f t="shared" si="0"/>
        <v>9114.5492505975399</v>
      </c>
      <c r="P15">
        <f t="shared" si="0"/>
        <v>10090.634134042046</v>
      </c>
      <c r="Q15">
        <f t="shared" si="0"/>
        <v>10650.27064608249</v>
      </c>
      <c r="R15">
        <f t="shared" si="0"/>
        <v>9443.0094819108435</v>
      </c>
      <c r="S15">
        <f t="shared" si="0"/>
        <v>10295.785155751322</v>
      </c>
      <c r="T15">
        <f t="shared" si="0"/>
        <v>10165.912217104318</v>
      </c>
      <c r="U15">
        <f t="shared" si="0"/>
        <v>10137.499124233247</v>
      </c>
    </row>
    <row r="16" spans="1:21" x14ac:dyDescent="0.35">
      <c r="A16">
        <v>101.657</v>
      </c>
      <c r="B16">
        <v>101.36799999999999</v>
      </c>
      <c r="C16">
        <v>101.843</v>
      </c>
      <c r="D16">
        <v>101.334</v>
      </c>
      <c r="E16">
        <v>101.95399999999999</v>
      </c>
      <c r="F16">
        <v>99.055000000000007</v>
      </c>
      <c r="G16">
        <v>100.976</v>
      </c>
      <c r="H16">
        <v>100.377</v>
      </c>
      <c r="I16">
        <v>103.419</v>
      </c>
      <c r="J16">
        <v>100.203</v>
      </c>
      <c r="L16">
        <f t="shared" si="1"/>
        <v>10296.393973642196</v>
      </c>
      <c r="M16">
        <f t="shared" si="0"/>
        <v>10237.827170821347</v>
      </c>
      <c r="N16">
        <f t="shared" si="0"/>
        <v>10334.175836876375</v>
      </c>
      <c r="O16">
        <f t="shared" si="0"/>
        <v>10230.947940724778</v>
      </c>
      <c r="P16">
        <f t="shared" si="0"/>
        <v>10356.756044838707</v>
      </c>
      <c r="Q16">
        <f t="shared" si="0"/>
        <v>9775.1085209576122</v>
      </c>
      <c r="R16">
        <f t="shared" si="0"/>
        <v>10158.654030413833</v>
      </c>
      <c r="S16">
        <f t="shared" si="0"/>
        <v>10038.266233536018</v>
      </c>
      <c r="T16">
        <f t="shared" si="0"/>
        <v>10657.082944882104</v>
      </c>
      <c r="U16">
        <f t="shared" si="0"/>
        <v>10003.429989865337</v>
      </c>
    </row>
    <row r="17" spans="1:21" x14ac:dyDescent="0.35">
      <c r="A17">
        <v>99.066999999999993</v>
      </c>
      <c r="B17">
        <v>98.391000000000005</v>
      </c>
      <c r="C17">
        <v>98.844999999999999</v>
      </c>
      <c r="D17">
        <v>96.777000000000001</v>
      </c>
      <c r="E17">
        <v>101.92700000000001</v>
      </c>
      <c r="F17">
        <v>101.28100000000001</v>
      </c>
      <c r="G17">
        <v>99.450999999999993</v>
      </c>
      <c r="H17">
        <v>97.852999999999994</v>
      </c>
      <c r="I17">
        <v>100.38500000000001</v>
      </c>
      <c r="J17">
        <v>98.953999999999994</v>
      </c>
      <c r="L17">
        <f t="shared" si="1"/>
        <v>9777.4815245211048</v>
      </c>
      <c r="M17">
        <f t="shared" si="0"/>
        <v>9644.2511877775323</v>
      </c>
      <c r="N17">
        <f t="shared" si="0"/>
        <v>9733.6275785964408</v>
      </c>
      <c r="O17">
        <f t="shared" si="0"/>
        <v>9329.8499644874009</v>
      </c>
      <c r="P17">
        <f t="shared" si="0"/>
        <v>10351.261293820844</v>
      </c>
      <c r="Q17">
        <f t="shared" si="0"/>
        <v>10220.229045986009</v>
      </c>
      <c r="R17">
        <f t="shared" si="0"/>
        <v>9853.5697025529571</v>
      </c>
      <c r="S17">
        <f t="shared" si="0"/>
        <v>9538.8718920141528</v>
      </c>
      <c r="T17">
        <f t="shared" si="0"/>
        <v>10039.869355911685</v>
      </c>
      <c r="U17">
        <f t="shared" si="0"/>
        <v>9755.1471539648555</v>
      </c>
    </row>
    <row r="18" spans="1:21" x14ac:dyDescent="0.35">
      <c r="A18">
        <v>100.236</v>
      </c>
      <c r="B18">
        <v>103.122</v>
      </c>
      <c r="C18">
        <v>96.908000000000001</v>
      </c>
      <c r="D18">
        <v>98.811000000000007</v>
      </c>
      <c r="E18">
        <v>101.562</v>
      </c>
      <c r="F18">
        <v>100.134</v>
      </c>
      <c r="G18">
        <v>101.834</v>
      </c>
      <c r="H18">
        <v>99.75</v>
      </c>
      <c r="I18">
        <v>100.702</v>
      </c>
      <c r="J18">
        <v>97.305999999999997</v>
      </c>
      <c r="L18">
        <f t="shared" si="1"/>
        <v>10010.032210664949</v>
      </c>
      <c r="M18">
        <f t="shared" si="0"/>
        <v>10595.850663685593</v>
      </c>
      <c r="N18">
        <f t="shared" si="0"/>
        <v>9355.1740063888919</v>
      </c>
      <c r="O18">
        <f t="shared" si="0"/>
        <v>9726.9199124998722</v>
      </c>
      <c r="P18">
        <f t="shared" si="0"/>
        <v>10277.12348043119</v>
      </c>
      <c r="Q18">
        <f t="shared" si="0"/>
        <v>9989.632384375238</v>
      </c>
      <c r="R18">
        <f t="shared" si="0"/>
        <v>10332.346089203755</v>
      </c>
      <c r="S18">
        <f t="shared" si="0"/>
        <v>9913.0196623433858</v>
      </c>
      <c r="T18">
        <f t="shared" si="0"/>
        <v>10103.496105047354</v>
      </c>
      <c r="U18">
        <f t="shared" si="0"/>
        <v>9432.3232405781546</v>
      </c>
    </row>
    <row r="19" spans="1:21" x14ac:dyDescent="0.35">
      <c r="A19">
        <v>102.44499999999999</v>
      </c>
      <c r="B19">
        <v>98.218999999999994</v>
      </c>
      <c r="C19">
        <v>101.483</v>
      </c>
      <c r="D19">
        <v>99.688000000000002</v>
      </c>
      <c r="E19">
        <v>101.869</v>
      </c>
      <c r="F19">
        <v>99.89</v>
      </c>
      <c r="G19">
        <v>98.447000000000003</v>
      </c>
      <c r="H19">
        <v>98.885000000000005</v>
      </c>
      <c r="I19">
        <v>102.443</v>
      </c>
      <c r="J19">
        <v>97.784000000000006</v>
      </c>
      <c r="L19">
        <f t="shared" si="1"/>
        <v>10456.933447645059</v>
      </c>
      <c r="M19">
        <f t="shared" si="0"/>
        <v>9610.498200700762</v>
      </c>
      <c r="N19">
        <f t="shared" si="0"/>
        <v>10261.112289971514</v>
      </c>
      <c r="O19">
        <f t="shared" si="0"/>
        <v>9900.6775519319926</v>
      </c>
      <c r="P19">
        <f t="shared" si="0"/>
        <v>10339.462684597282</v>
      </c>
      <c r="Q19">
        <f t="shared" si="0"/>
        <v>9940.9172239174986</v>
      </c>
      <c r="R19">
        <f t="shared" si="0"/>
        <v>9655.2533004071774</v>
      </c>
      <c r="S19">
        <f t="shared" si="0"/>
        <v>9741.5219104747594</v>
      </c>
      <c r="T19">
        <f t="shared" si="0"/>
        <v>10456.524415051144</v>
      </c>
      <c r="U19">
        <f t="shared" si="0"/>
        <v>9525.3985865240575</v>
      </c>
    </row>
    <row r="20" spans="1:21" x14ac:dyDescent="0.35">
      <c r="A20">
        <v>102.557</v>
      </c>
      <c r="B20">
        <v>99.659000000000006</v>
      </c>
      <c r="C20">
        <v>100.36199999999999</v>
      </c>
      <c r="D20">
        <v>101.187</v>
      </c>
      <c r="E20">
        <v>101.102</v>
      </c>
      <c r="F20">
        <v>99.155000000000001</v>
      </c>
      <c r="G20">
        <v>102.523</v>
      </c>
      <c r="H20">
        <v>100.25</v>
      </c>
      <c r="I20">
        <v>100.34699999999999</v>
      </c>
      <c r="J20">
        <v>104.306</v>
      </c>
      <c r="L20">
        <f t="shared" si="1"/>
        <v>10479.852040904352</v>
      </c>
      <c r="M20">
        <f t="shared" si="0"/>
        <v>9894.9072683202139</v>
      </c>
      <c r="N20">
        <f t="shared" si="0"/>
        <v>10035.260724081651</v>
      </c>
      <c r="O20">
        <f t="shared" si="0"/>
        <v>10201.231994071959</v>
      </c>
      <c r="P20">
        <f t="shared" si="0"/>
        <v>10184.069023830534</v>
      </c>
      <c r="Q20">
        <f t="shared" si="0"/>
        <v>9794.8923506534047</v>
      </c>
      <c r="R20">
        <f t="shared" si="0"/>
        <v>10472.891958807781</v>
      </c>
      <c r="S20">
        <f t="shared" si="0"/>
        <v>10012.83381082236</v>
      </c>
      <c r="T20">
        <f t="shared" si="0"/>
        <v>10032.255664627281</v>
      </c>
      <c r="U20">
        <f t="shared" si="0"/>
        <v>10841.005319283806</v>
      </c>
    </row>
    <row r="21" spans="1:21" x14ac:dyDescent="0.35">
      <c r="A21">
        <v>101.38500000000001</v>
      </c>
      <c r="B21">
        <v>101.62</v>
      </c>
      <c r="C21">
        <v>99.905000000000001</v>
      </c>
      <c r="D21">
        <v>105.111</v>
      </c>
      <c r="E21">
        <v>103.696</v>
      </c>
      <c r="F21">
        <v>99.299000000000007</v>
      </c>
      <c r="G21">
        <v>96.826999999999998</v>
      </c>
      <c r="H21">
        <v>100.33799999999999</v>
      </c>
      <c r="I21">
        <v>101.524</v>
      </c>
      <c r="J21">
        <v>101.88800000000001</v>
      </c>
      <c r="L21">
        <f t="shared" si="1"/>
        <v>10241.267652869636</v>
      </c>
      <c r="M21">
        <f t="shared" si="0"/>
        <v>10288.886477654753</v>
      </c>
      <c r="N21">
        <f t="shared" si="0"/>
        <v>9943.9085733718675</v>
      </c>
      <c r="O21">
        <f t="shared" si="0"/>
        <v>11009.286783334957</v>
      </c>
      <c r="P21">
        <f t="shared" si="0"/>
        <v>10714.350838139457</v>
      </c>
      <c r="Q21">
        <f t="shared" si="0"/>
        <v>9823.4162014153517</v>
      </c>
      <c r="R21">
        <f t="shared" si="0"/>
        <v>9339.5115793352961</v>
      </c>
      <c r="S21">
        <f t="shared" si="0"/>
        <v>10030.45284495466</v>
      </c>
      <c r="T21">
        <f t="shared" si="0"/>
        <v>10269.420337146788</v>
      </c>
      <c r="U21">
        <f t="shared" si="0"/>
        <v>10343.327005239484</v>
      </c>
    </row>
    <row r="22" spans="1:21" x14ac:dyDescent="0.35">
      <c r="A22">
        <v>100.268</v>
      </c>
      <c r="B22">
        <v>98.897999999999996</v>
      </c>
      <c r="C22">
        <v>99.331000000000003</v>
      </c>
      <c r="D22">
        <v>99.763999999999996</v>
      </c>
      <c r="E22">
        <v>101.059</v>
      </c>
      <c r="F22">
        <v>97.436999999999998</v>
      </c>
      <c r="G22">
        <v>100.913</v>
      </c>
      <c r="H22">
        <v>97.491</v>
      </c>
      <c r="I22">
        <v>99.447000000000003</v>
      </c>
      <c r="J22">
        <v>99.95</v>
      </c>
      <c r="L22">
        <f t="shared" si="1"/>
        <v>10016.436444167604</v>
      </c>
      <c r="M22">
        <f t="shared" si="0"/>
        <v>9744.0882573352119</v>
      </c>
      <c r="N22">
        <f t="shared" si="0"/>
        <v>9829.7604669180055</v>
      </c>
      <c r="O22">
        <f t="shared" si="0"/>
        <v>9915.8076545007953</v>
      </c>
      <c r="P22">
        <f t="shared" si="0"/>
        <v>10175.392084061341</v>
      </c>
      <c r="Q22">
        <f t="shared" si="0"/>
        <v>9457.7858804796469</v>
      </c>
      <c r="R22">
        <f t="shared" si="0"/>
        <v>10145.958440705481</v>
      </c>
      <c r="S22">
        <f t="shared" si="0"/>
        <v>9468.2919205153758</v>
      </c>
      <c r="T22">
        <f t="shared" si="0"/>
        <v>9852.7755973651274</v>
      </c>
      <c r="U22">
        <f t="shared" si="0"/>
        <v>9952.8853217349752</v>
      </c>
    </row>
    <row r="23" spans="1:21" x14ac:dyDescent="0.35">
      <c r="A23">
        <v>104.58499999999999</v>
      </c>
      <c r="B23">
        <v>99.852999999999994</v>
      </c>
      <c r="C23">
        <v>102.684</v>
      </c>
      <c r="D23">
        <v>98.840999999999994</v>
      </c>
      <c r="E23">
        <v>101.411</v>
      </c>
      <c r="F23">
        <v>100.361</v>
      </c>
      <c r="G23">
        <v>99.084999999999994</v>
      </c>
      <c r="H23">
        <v>99.046999999999997</v>
      </c>
      <c r="I23">
        <v>100.934</v>
      </c>
      <c r="J23">
        <v>97.356999999999999</v>
      </c>
      <c r="L23">
        <f t="shared" si="1"/>
        <v>10899.182203135073</v>
      </c>
      <c r="M23">
        <f t="shared" si="0"/>
        <v>9933.5404859300525</v>
      </c>
      <c r="N23">
        <f t="shared" si="0"/>
        <v>10505.87044161801</v>
      </c>
      <c r="O23">
        <f t="shared" si="0"/>
        <v>9732.838321408608</v>
      </c>
      <c r="P23">
        <f t="shared" si="0"/>
        <v>10246.530684590542</v>
      </c>
      <c r="Q23">
        <f t="shared" si="0"/>
        <v>10035.060372784694</v>
      </c>
      <c r="R23">
        <f t="shared" si="0"/>
        <v>9781.0415698663473</v>
      </c>
      <c r="S23">
        <f t="shared" si="0"/>
        <v>9773.5266785819458</v>
      </c>
      <c r="T23">
        <f t="shared" si="0"/>
        <v>10150.189421941597</v>
      </c>
      <c r="U23">
        <f t="shared" si="0"/>
        <v>9442.2320967230116</v>
      </c>
    </row>
    <row r="24" spans="1:21" x14ac:dyDescent="0.35">
      <c r="A24">
        <v>95.703000000000003</v>
      </c>
      <c r="B24">
        <v>98.798000000000002</v>
      </c>
      <c r="C24">
        <v>98.653999999999996</v>
      </c>
      <c r="D24">
        <v>98.352000000000004</v>
      </c>
      <c r="E24">
        <v>102.852</v>
      </c>
      <c r="F24">
        <v>97.302999999999997</v>
      </c>
      <c r="G24">
        <v>99.001000000000005</v>
      </c>
      <c r="H24">
        <v>102.15</v>
      </c>
      <c r="I24">
        <v>101.435</v>
      </c>
      <c r="J24">
        <v>100.818</v>
      </c>
      <c r="L24">
        <f t="shared" si="1"/>
        <v>9123.5256535545614</v>
      </c>
      <c r="M24">
        <f t="shared" si="0"/>
        <v>9724.3558276394178</v>
      </c>
      <c r="N24">
        <f t="shared" si="0"/>
        <v>9695.9762648774722</v>
      </c>
      <c r="O24">
        <f t="shared" si="0"/>
        <v>9636.5927071961723</v>
      </c>
      <c r="P24">
        <f t="shared" si="0"/>
        <v>10540.338043506947</v>
      </c>
      <c r="Q24">
        <f t="shared" si="0"/>
        <v>9431.7405286872818</v>
      </c>
      <c r="R24">
        <f t="shared" si="0"/>
        <v>9764.4335689218824</v>
      </c>
      <c r="S24">
        <f t="shared" si="0"/>
        <v>10396.687575042466</v>
      </c>
      <c r="T24">
        <f t="shared" si="0"/>
        <v>10251.390067717532</v>
      </c>
      <c r="U24">
        <f t="shared" si="0"/>
        <v>10126.829307494476</v>
      </c>
    </row>
    <row r="25" spans="1:21" x14ac:dyDescent="0.35">
      <c r="A25">
        <v>97.759</v>
      </c>
      <c r="B25">
        <v>101.146</v>
      </c>
      <c r="C25">
        <v>100.867</v>
      </c>
      <c r="D25">
        <v>99.346000000000004</v>
      </c>
      <c r="E25">
        <v>99.887</v>
      </c>
      <c r="F25">
        <v>96.46</v>
      </c>
      <c r="G25">
        <v>101.078</v>
      </c>
      <c r="H25">
        <v>97.483000000000004</v>
      </c>
      <c r="I25">
        <v>99.212999999999994</v>
      </c>
      <c r="J25">
        <v>100.773</v>
      </c>
      <c r="L25">
        <f t="shared" si="1"/>
        <v>9520.5193041001075</v>
      </c>
      <c r="M25">
        <f t="shared" si="0"/>
        <v>10192.951580896684</v>
      </c>
      <c r="N25">
        <f t="shared" si="0"/>
        <v>10136.693659045417</v>
      </c>
      <c r="O25">
        <f t="shared" si="0"/>
        <v>9832.7350463723742</v>
      </c>
      <c r="P25">
        <f t="shared" si="0"/>
        <v>9940.3190080266249</v>
      </c>
      <c r="Q25">
        <f t="shared" si="0"/>
        <v>9268.7116653517278</v>
      </c>
      <c r="R25">
        <f t="shared" si="0"/>
        <v>10179.225624703544</v>
      </c>
      <c r="S25">
        <f t="shared" si="0"/>
        <v>9466.7351021397135</v>
      </c>
      <c r="T25">
        <f t="shared" si="0"/>
        <v>9806.3761358769643</v>
      </c>
      <c r="U25">
        <f t="shared" si="0"/>
        <v>10117.774439131368</v>
      </c>
    </row>
    <row r="26" spans="1:21" x14ac:dyDescent="0.35">
      <c r="A26">
        <v>100.636</v>
      </c>
      <c r="B26">
        <v>96.468999999999994</v>
      </c>
      <c r="C26">
        <v>99.853999999999999</v>
      </c>
      <c r="D26">
        <v>102.08499999999999</v>
      </c>
      <c r="E26">
        <v>98.39</v>
      </c>
      <c r="F26">
        <v>98.274000000000001</v>
      </c>
      <c r="G26">
        <v>99.173000000000002</v>
      </c>
      <c r="H26">
        <v>99.614999999999995</v>
      </c>
      <c r="I26">
        <v>96.588999999999999</v>
      </c>
      <c r="J26">
        <v>99.16</v>
      </c>
      <c r="L26">
        <f t="shared" si="1"/>
        <v>10090.232329448128</v>
      </c>
      <c r="M26">
        <f t="shared" si="0"/>
        <v>9270.4446810243498</v>
      </c>
      <c r="N26">
        <f t="shared" si="0"/>
        <v>9933.7398212270127</v>
      </c>
      <c r="O26">
        <f t="shared" si="0"/>
        <v>10383.436460740197</v>
      </c>
      <c r="P26">
        <f t="shared" si="0"/>
        <v>9644.0547784805731</v>
      </c>
      <c r="Q26">
        <f t="shared" si="0"/>
        <v>9621.2848720334514</v>
      </c>
      <c r="R26">
        <f t="shared" si="0"/>
        <v>9798.4555639986484</v>
      </c>
      <c r="S26">
        <f t="shared" si="0"/>
        <v>9886.1555672540617</v>
      </c>
      <c r="T26">
        <f t="shared" si="0"/>
        <v>9293.5670366593058</v>
      </c>
      <c r="U26">
        <f t="shared" si="0"/>
        <v>9795.8820671381945</v>
      </c>
    </row>
    <row r="27" spans="1:21" x14ac:dyDescent="0.35">
      <c r="A27">
        <v>102.46299999999999</v>
      </c>
      <c r="B27">
        <v>101.312</v>
      </c>
      <c r="C27">
        <v>99.584000000000003</v>
      </c>
      <c r="D27">
        <v>100.29600000000001</v>
      </c>
      <c r="E27">
        <v>104.24299999999999</v>
      </c>
      <c r="F27">
        <v>99.254999999999995</v>
      </c>
      <c r="G27">
        <v>100.571</v>
      </c>
      <c r="H27">
        <v>98.578999999999994</v>
      </c>
      <c r="I27">
        <v>97.582999999999998</v>
      </c>
      <c r="J27">
        <v>97.228999999999999</v>
      </c>
      <c r="L27">
        <f t="shared" si="1"/>
        <v>10460.615100990302</v>
      </c>
      <c r="M27">
        <f t="shared" si="0"/>
        <v>10226.497906191702</v>
      </c>
      <c r="N27">
        <f t="shared" si="0"/>
        <v>9879.9919210483658</v>
      </c>
      <c r="O27">
        <f t="shared" si="0"/>
        <v>10022.041828482428</v>
      </c>
      <c r="P27">
        <f t="shared" si="0"/>
        <v>10827.890149575454</v>
      </c>
      <c r="Q27">
        <f t="shared" si="0"/>
        <v>9814.6961803491995</v>
      </c>
      <c r="R27">
        <f t="shared" si="0"/>
        <v>10077.178035145862</v>
      </c>
      <c r="S27">
        <f t="shared" si="0"/>
        <v>9681.2116676056248</v>
      </c>
      <c r="T27">
        <f t="shared" si="0"/>
        <v>9486.2045318355067</v>
      </c>
      <c r="U27">
        <f t="shared" si="0"/>
        <v>9417.3726667123938</v>
      </c>
    </row>
    <row r="28" spans="1:21" x14ac:dyDescent="0.35">
      <c r="A28">
        <v>102.459</v>
      </c>
      <c r="B28">
        <v>102.264</v>
      </c>
      <c r="C28">
        <v>98.734999999999999</v>
      </c>
      <c r="D28">
        <v>100.372</v>
      </c>
      <c r="E28">
        <v>101.33499999999999</v>
      </c>
      <c r="F28">
        <v>102.717</v>
      </c>
      <c r="G28">
        <v>99.956000000000003</v>
      </c>
      <c r="H28">
        <v>101.149</v>
      </c>
      <c r="I28">
        <v>98.007000000000005</v>
      </c>
      <c r="J28">
        <v>99.658000000000001</v>
      </c>
      <c r="L28">
        <f t="shared" si="1"/>
        <v>10459.796899802473</v>
      </c>
      <c r="M28">
        <f t="shared" ref="M28:M91" si="2">IF(B28="","",(B28-$A$1015)^2)</f>
        <v>10419.94839689567</v>
      </c>
      <c r="N28">
        <f t="shared" ref="N28:N91" si="3">IF(C28="","",(C28-$A$1015)^2)</f>
        <v>9711.9346659310668</v>
      </c>
      <c r="O28">
        <f t="shared" ref="O28:O91" si="4">IF(D28="","",(D28-$A$1015)^2)</f>
        <v>10037.26434705123</v>
      </c>
      <c r="P28">
        <f t="shared" ref="P28:P91" si="5">IF(E28="","",(E28-$A$1015)^2)</f>
        <v>10231.150238021735</v>
      </c>
      <c r="Q28">
        <f t="shared" ref="Q28:Q91" si="6">IF(F28="","",(F28-$A$1015)^2)</f>
        <v>10512.636408417622</v>
      </c>
      <c r="R28">
        <f t="shared" ref="R28:R91" si="7">IF(G28="","",(G28-$A$1015)^2)</f>
        <v>9954.0825275167244</v>
      </c>
      <c r="S28">
        <f t="shared" ref="S28:S91" si="8">IF(H28="","",(H28-$A$1015)^2)</f>
        <v>10193.557350787558</v>
      </c>
      <c r="T28">
        <f t="shared" ref="T28:T91" si="9">IF(I28="","",(I28-$A$1015)^2)</f>
        <v>9568.9770897456801</v>
      </c>
      <c r="U28">
        <f t="shared" ref="U28:U91" si="10">IF(J28="","",(J28-$A$1015)^2)</f>
        <v>9894.7083230232547</v>
      </c>
    </row>
    <row r="29" spans="1:21" x14ac:dyDescent="0.35">
      <c r="A29">
        <v>100.276</v>
      </c>
      <c r="B29">
        <v>99.168000000000006</v>
      </c>
      <c r="C29">
        <v>101.291</v>
      </c>
      <c r="D29">
        <v>98.361999999999995</v>
      </c>
      <c r="E29">
        <v>101.602</v>
      </c>
      <c r="F29">
        <v>97.253</v>
      </c>
      <c r="G29">
        <v>97.051000000000002</v>
      </c>
      <c r="H29">
        <v>95.778999999999996</v>
      </c>
      <c r="I29">
        <v>100.121</v>
      </c>
      <c r="J29">
        <v>99.277000000000001</v>
      </c>
      <c r="L29">
        <f t="shared" si="1"/>
        <v>10018.037822543267</v>
      </c>
      <c r="M29">
        <f t="shared" si="2"/>
        <v>9797.46571751386</v>
      </c>
      <c r="N29">
        <f t="shared" si="3"/>
        <v>10222.251048955586</v>
      </c>
      <c r="O29">
        <f t="shared" si="4"/>
        <v>9638.556130165749</v>
      </c>
      <c r="P29">
        <f t="shared" si="5"/>
        <v>10285.235172309509</v>
      </c>
      <c r="Q29">
        <f t="shared" si="6"/>
        <v>9422.0313138393849</v>
      </c>
      <c r="R29">
        <f t="shared" si="7"/>
        <v>9382.856989853879</v>
      </c>
      <c r="S29">
        <f t="shared" si="8"/>
        <v>9138.0500361233644</v>
      </c>
      <c r="T29">
        <f t="shared" si="9"/>
        <v>9987.0339015147838</v>
      </c>
      <c r="U29">
        <f t="shared" si="10"/>
        <v>9819.0557068822745</v>
      </c>
    </row>
    <row r="30" spans="1:21" x14ac:dyDescent="0.35">
      <c r="A30">
        <v>99.691000000000003</v>
      </c>
      <c r="B30">
        <v>99.789000000000001</v>
      </c>
      <c r="C30">
        <v>98.200999999999993</v>
      </c>
      <c r="D30">
        <v>100.364</v>
      </c>
      <c r="E30">
        <v>98.471999999999994</v>
      </c>
      <c r="F30">
        <v>96.56</v>
      </c>
      <c r="G30">
        <v>102.97799999999999</v>
      </c>
      <c r="H30">
        <v>99.247</v>
      </c>
      <c r="I30">
        <v>100.214</v>
      </c>
      <c r="J30">
        <v>103.432</v>
      </c>
      <c r="L30">
        <f t="shared" si="1"/>
        <v>9901.2745738228659</v>
      </c>
      <c r="M30">
        <f t="shared" si="2"/>
        <v>9920.7871869247465</v>
      </c>
      <c r="N30">
        <f t="shared" si="3"/>
        <v>9606.9693313555199</v>
      </c>
      <c r="O30">
        <f t="shared" si="4"/>
        <v>10035.661432675568</v>
      </c>
      <c r="P30">
        <f t="shared" si="5"/>
        <v>9660.1669828311242</v>
      </c>
      <c r="Q30">
        <f t="shared" si="6"/>
        <v>9287.9764950475255</v>
      </c>
      <c r="R30">
        <f t="shared" si="7"/>
        <v>10566.225788923646</v>
      </c>
      <c r="S30">
        <f t="shared" si="8"/>
        <v>9813.1111379735357</v>
      </c>
      <c r="T30">
        <f t="shared" si="9"/>
        <v>10005.630488131874</v>
      </c>
      <c r="U30">
        <f t="shared" si="10"/>
        <v>10659.767175742558</v>
      </c>
    </row>
    <row r="31" spans="1:21" x14ac:dyDescent="0.35">
      <c r="A31">
        <v>98.614999999999995</v>
      </c>
      <c r="B31">
        <v>98.147000000000006</v>
      </c>
      <c r="C31">
        <v>98.162000000000006</v>
      </c>
      <c r="D31">
        <v>96.988</v>
      </c>
      <c r="E31">
        <v>100.348</v>
      </c>
      <c r="F31">
        <v>100.181</v>
      </c>
      <c r="G31">
        <v>101.55200000000001</v>
      </c>
      <c r="H31">
        <v>100.74</v>
      </c>
      <c r="I31">
        <v>96.427999999999997</v>
      </c>
      <c r="J31">
        <v>98.953000000000003</v>
      </c>
      <c r="L31">
        <f t="shared" si="1"/>
        <v>9688.2972702961106</v>
      </c>
      <c r="M31">
        <f t="shared" si="2"/>
        <v>9596.3866113197928</v>
      </c>
      <c r="N31">
        <f t="shared" si="3"/>
        <v>9599.3256707741621</v>
      </c>
      <c r="O31">
        <f t="shared" si="4"/>
        <v>9370.6559501455267</v>
      </c>
      <c r="P31">
        <f t="shared" si="5"/>
        <v>10032.455987924239</v>
      </c>
      <c r="Q31">
        <f t="shared" si="6"/>
        <v>9999.0297193322622</v>
      </c>
      <c r="R31">
        <f t="shared" si="7"/>
        <v>10275.096057461613</v>
      </c>
      <c r="S31">
        <f t="shared" si="8"/>
        <v>10111.136776331756</v>
      </c>
      <c r="T31">
        <f t="shared" si="9"/>
        <v>9262.5511438490739</v>
      </c>
      <c r="U31">
        <f t="shared" si="10"/>
        <v>9754.9496186678989</v>
      </c>
    </row>
    <row r="32" spans="1:21" x14ac:dyDescent="0.35">
      <c r="L32" t="str">
        <f t="shared" si="1"/>
        <v/>
      </c>
      <c r="M32" t="str">
        <f t="shared" si="2"/>
        <v/>
      </c>
      <c r="N32" t="str">
        <f t="shared" si="3"/>
        <v/>
      </c>
      <c r="O32" t="str">
        <f t="shared" si="4"/>
        <v/>
      </c>
      <c r="P32" t="str">
        <f t="shared" si="5"/>
        <v/>
      </c>
      <c r="Q32" t="str">
        <f t="shared" si="6"/>
        <v/>
      </c>
      <c r="R32" t="str">
        <f t="shared" si="7"/>
        <v/>
      </c>
      <c r="S32" t="str">
        <f t="shared" si="8"/>
        <v/>
      </c>
      <c r="T32" t="str">
        <f t="shared" si="9"/>
        <v/>
      </c>
      <c r="U32" t="str">
        <f t="shared" si="10"/>
        <v/>
      </c>
    </row>
    <row r="33" spans="12:21" x14ac:dyDescent="0.35">
      <c r="L33" t="str">
        <f t="shared" si="1"/>
        <v/>
      </c>
      <c r="M33" t="str">
        <f t="shared" si="2"/>
        <v/>
      </c>
      <c r="N33" t="str">
        <f t="shared" si="3"/>
        <v/>
      </c>
      <c r="O33" t="str">
        <f t="shared" si="4"/>
        <v/>
      </c>
      <c r="P33" t="str">
        <f t="shared" si="5"/>
        <v/>
      </c>
      <c r="Q33" t="str">
        <f t="shared" si="6"/>
        <v/>
      </c>
      <c r="R33" t="str">
        <f t="shared" si="7"/>
        <v/>
      </c>
      <c r="S33" t="str">
        <f t="shared" si="8"/>
        <v/>
      </c>
      <c r="T33" t="str">
        <f t="shared" si="9"/>
        <v/>
      </c>
      <c r="U33" t="str">
        <f t="shared" si="10"/>
        <v/>
      </c>
    </row>
    <row r="34" spans="12:21" x14ac:dyDescent="0.35">
      <c r="L34" t="str">
        <f t="shared" si="1"/>
        <v/>
      </c>
      <c r="M34" t="str">
        <f t="shared" si="2"/>
        <v/>
      </c>
      <c r="N34" t="str">
        <f t="shared" si="3"/>
        <v/>
      </c>
      <c r="O34" t="str">
        <f t="shared" si="4"/>
        <v/>
      </c>
      <c r="P34" t="str">
        <f t="shared" si="5"/>
        <v/>
      </c>
      <c r="Q34" t="str">
        <f t="shared" si="6"/>
        <v/>
      </c>
      <c r="R34" t="str">
        <f t="shared" si="7"/>
        <v/>
      </c>
      <c r="S34" t="str">
        <f t="shared" si="8"/>
        <v/>
      </c>
      <c r="T34" t="str">
        <f t="shared" si="9"/>
        <v/>
      </c>
      <c r="U34" t="str">
        <f t="shared" si="10"/>
        <v/>
      </c>
    </row>
    <row r="35" spans="12:21" x14ac:dyDescent="0.35">
      <c r="L35" t="str">
        <f t="shared" si="1"/>
        <v/>
      </c>
      <c r="M35" t="str">
        <f t="shared" si="2"/>
        <v/>
      </c>
      <c r="N35" t="str">
        <f t="shared" si="3"/>
        <v/>
      </c>
      <c r="O35" t="str">
        <f t="shared" si="4"/>
        <v/>
      </c>
      <c r="P35" t="str">
        <f t="shared" si="5"/>
        <v/>
      </c>
      <c r="Q35" t="str">
        <f t="shared" si="6"/>
        <v/>
      </c>
      <c r="R35" t="str">
        <f t="shared" si="7"/>
        <v/>
      </c>
      <c r="S35" t="str">
        <f t="shared" si="8"/>
        <v/>
      </c>
      <c r="T35" t="str">
        <f t="shared" si="9"/>
        <v/>
      </c>
      <c r="U35" t="str">
        <f t="shared" si="10"/>
        <v/>
      </c>
    </row>
    <row r="36" spans="12:21" x14ac:dyDescent="0.35">
      <c r="L36" t="str">
        <f t="shared" si="1"/>
        <v/>
      </c>
      <c r="M36" t="str">
        <f t="shared" si="2"/>
        <v/>
      </c>
      <c r="N36" t="str">
        <f t="shared" si="3"/>
        <v/>
      </c>
      <c r="O36" t="str">
        <f t="shared" si="4"/>
        <v/>
      </c>
      <c r="P36" t="str">
        <f t="shared" si="5"/>
        <v/>
      </c>
      <c r="Q36" t="str">
        <f t="shared" si="6"/>
        <v/>
      </c>
      <c r="R36" t="str">
        <f t="shared" si="7"/>
        <v/>
      </c>
      <c r="S36" t="str">
        <f t="shared" si="8"/>
        <v/>
      </c>
      <c r="T36" t="str">
        <f t="shared" si="9"/>
        <v/>
      </c>
      <c r="U36" t="str">
        <f t="shared" si="10"/>
        <v/>
      </c>
    </row>
    <row r="37" spans="12:21" x14ac:dyDescent="0.35">
      <c r="L37" t="str">
        <f t="shared" si="1"/>
        <v/>
      </c>
      <c r="M37" t="str">
        <f t="shared" si="2"/>
        <v/>
      </c>
      <c r="N37" t="str">
        <f t="shared" si="3"/>
        <v/>
      </c>
      <c r="O37" t="str">
        <f t="shared" si="4"/>
        <v/>
      </c>
      <c r="P37" t="str">
        <f t="shared" si="5"/>
        <v/>
      </c>
      <c r="Q37" t="str">
        <f t="shared" si="6"/>
        <v/>
      </c>
      <c r="R37" t="str">
        <f t="shared" si="7"/>
        <v/>
      </c>
      <c r="S37" t="str">
        <f t="shared" si="8"/>
        <v/>
      </c>
      <c r="T37" t="str">
        <f t="shared" si="9"/>
        <v/>
      </c>
      <c r="U37" t="str">
        <f t="shared" si="10"/>
        <v/>
      </c>
    </row>
    <row r="38" spans="12:21" x14ac:dyDescent="0.35">
      <c r="L38" t="str">
        <f t="shared" si="1"/>
        <v/>
      </c>
      <c r="M38" t="str">
        <f t="shared" si="2"/>
        <v/>
      </c>
      <c r="N38" t="str">
        <f t="shared" si="3"/>
        <v/>
      </c>
      <c r="O38" t="str">
        <f t="shared" si="4"/>
        <v/>
      </c>
      <c r="P38" t="str">
        <f t="shared" si="5"/>
        <v/>
      </c>
      <c r="Q38" t="str">
        <f t="shared" si="6"/>
        <v/>
      </c>
      <c r="R38" t="str">
        <f t="shared" si="7"/>
        <v/>
      </c>
      <c r="S38" t="str">
        <f t="shared" si="8"/>
        <v/>
      </c>
      <c r="T38" t="str">
        <f t="shared" si="9"/>
        <v/>
      </c>
      <c r="U38" t="str">
        <f t="shared" si="10"/>
        <v/>
      </c>
    </row>
    <row r="39" spans="12:21" x14ac:dyDescent="0.35">
      <c r="L39" t="str">
        <f t="shared" si="1"/>
        <v/>
      </c>
      <c r="M39" t="str">
        <f t="shared" si="2"/>
        <v/>
      </c>
      <c r="N39" t="str">
        <f t="shared" si="3"/>
        <v/>
      </c>
      <c r="O39" t="str">
        <f t="shared" si="4"/>
        <v/>
      </c>
      <c r="P39" t="str">
        <f t="shared" si="5"/>
        <v/>
      </c>
      <c r="Q39" t="str">
        <f t="shared" si="6"/>
        <v/>
      </c>
      <c r="R39" t="str">
        <f t="shared" si="7"/>
        <v/>
      </c>
      <c r="S39" t="str">
        <f t="shared" si="8"/>
        <v/>
      </c>
      <c r="T39" t="str">
        <f t="shared" si="9"/>
        <v/>
      </c>
      <c r="U39" t="str">
        <f t="shared" si="10"/>
        <v/>
      </c>
    </row>
    <row r="40" spans="12:21" x14ac:dyDescent="0.35">
      <c r="L40" t="str">
        <f t="shared" si="1"/>
        <v/>
      </c>
      <c r="M40" t="str">
        <f t="shared" si="2"/>
        <v/>
      </c>
      <c r="N40" t="str">
        <f t="shared" si="3"/>
        <v/>
      </c>
      <c r="O40" t="str">
        <f t="shared" si="4"/>
        <v/>
      </c>
      <c r="P40" t="str">
        <f t="shared" si="5"/>
        <v/>
      </c>
      <c r="Q40" t="str">
        <f t="shared" si="6"/>
        <v/>
      </c>
      <c r="R40" t="str">
        <f t="shared" si="7"/>
        <v/>
      </c>
      <c r="S40" t="str">
        <f t="shared" si="8"/>
        <v/>
      </c>
      <c r="T40" t="str">
        <f t="shared" si="9"/>
        <v/>
      </c>
      <c r="U40" t="str">
        <f t="shared" si="10"/>
        <v/>
      </c>
    </row>
    <row r="41" spans="12:21" x14ac:dyDescent="0.35">
      <c r="L41" t="str">
        <f t="shared" si="1"/>
        <v/>
      </c>
      <c r="M41" t="str">
        <f t="shared" si="2"/>
        <v/>
      </c>
      <c r="N41" t="str">
        <f t="shared" si="3"/>
        <v/>
      </c>
      <c r="O41" t="str">
        <f t="shared" si="4"/>
        <v/>
      </c>
      <c r="P41" t="str">
        <f t="shared" si="5"/>
        <v/>
      </c>
      <c r="Q41" t="str">
        <f t="shared" si="6"/>
        <v/>
      </c>
      <c r="R41" t="str">
        <f t="shared" si="7"/>
        <v/>
      </c>
      <c r="S41" t="str">
        <f t="shared" si="8"/>
        <v/>
      </c>
      <c r="T41" t="str">
        <f t="shared" si="9"/>
        <v/>
      </c>
      <c r="U41" t="str">
        <f t="shared" si="10"/>
        <v/>
      </c>
    </row>
    <row r="42" spans="12:21" x14ac:dyDescent="0.35">
      <c r="L42" t="str">
        <f t="shared" si="1"/>
        <v/>
      </c>
      <c r="M42" t="str">
        <f t="shared" si="2"/>
        <v/>
      </c>
      <c r="N42" t="str">
        <f t="shared" si="3"/>
        <v/>
      </c>
      <c r="O42" t="str">
        <f t="shared" si="4"/>
        <v/>
      </c>
      <c r="P42" t="str">
        <f t="shared" si="5"/>
        <v/>
      </c>
      <c r="Q42" t="str">
        <f t="shared" si="6"/>
        <v/>
      </c>
      <c r="R42" t="str">
        <f t="shared" si="7"/>
        <v/>
      </c>
      <c r="S42" t="str">
        <f t="shared" si="8"/>
        <v/>
      </c>
      <c r="T42" t="str">
        <f t="shared" si="9"/>
        <v/>
      </c>
      <c r="U42" t="str">
        <f t="shared" si="10"/>
        <v/>
      </c>
    </row>
    <row r="43" spans="12:21" x14ac:dyDescent="0.35">
      <c r="L43" t="str">
        <f t="shared" si="1"/>
        <v/>
      </c>
      <c r="M43" t="str">
        <f t="shared" si="2"/>
        <v/>
      </c>
      <c r="N43" t="str">
        <f t="shared" si="3"/>
        <v/>
      </c>
      <c r="O43" t="str">
        <f t="shared" si="4"/>
        <v/>
      </c>
      <c r="P43" t="str">
        <f t="shared" si="5"/>
        <v/>
      </c>
      <c r="Q43" t="str">
        <f t="shared" si="6"/>
        <v/>
      </c>
      <c r="R43" t="str">
        <f t="shared" si="7"/>
        <v/>
      </c>
      <c r="S43" t="str">
        <f t="shared" si="8"/>
        <v/>
      </c>
      <c r="T43" t="str">
        <f t="shared" si="9"/>
        <v/>
      </c>
      <c r="U43" t="str">
        <f t="shared" si="10"/>
        <v/>
      </c>
    </row>
    <row r="44" spans="12:21" x14ac:dyDescent="0.35">
      <c r="L44" t="str">
        <f t="shared" si="1"/>
        <v/>
      </c>
      <c r="M44" t="str">
        <f t="shared" si="2"/>
        <v/>
      </c>
      <c r="N44" t="str">
        <f t="shared" si="3"/>
        <v/>
      </c>
      <c r="O44" t="str">
        <f t="shared" si="4"/>
        <v/>
      </c>
      <c r="P44" t="str">
        <f t="shared" si="5"/>
        <v/>
      </c>
      <c r="Q44" t="str">
        <f t="shared" si="6"/>
        <v/>
      </c>
      <c r="R44" t="str">
        <f t="shared" si="7"/>
        <v/>
      </c>
      <c r="S44" t="str">
        <f t="shared" si="8"/>
        <v/>
      </c>
      <c r="T44" t="str">
        <f t="shared" si="9"/>
        <v/>
      </c>
      <c r="U44" t="str">
        <f t="shared" si="10"/>
        <v/>
      </c>
    </row>
    <row r="45" spans="12:21" x14ac:dyDescent="0.35">
      <c r="L45" t="str">
        <f t="shared" si="1"/>
        <v/>
      </c>
      <c r="M45" t="str">
        <f t="shared" si="2"/>
        <v/>
      </c>
      <c r="N45" t="str">
        <f t="shared" si="3"/>
        <v/>
      </c>
      <c r="O45" t="str">
        <f t="shared" si="4"/>
        <v/>
      </c>
      <c r="P45" t="str">
        <f t="shared" si="5"/>
        <v/>
      </c>
      <c r="Q45" t="str">
        <f t="shared" si="6"/>
        <v/>
      </c>
      <c r="R45" t="str">
        <f t="shared" si="7"/>
        <v/>
      </c>
      <c r="S45" t="str">
        <f t="shared" si="8"/>
        <v/>
      </c>
      <c r="T45" t="str">
        <f t="shared" si="9"/>
        <v/>
      </c>
      <c r="U45" t="str">
        <f t="shared" si="10"/>
        <v/>
      </c>
    </row>
    <row r="46" spans="12:21" x14ac:dyDescent="0.35">
      <c r="L46" t="str">
        <f t="shared" si="1"/>
        <v/>
      </c>
      <c r="M46" t="str">
        <f t="shared" si="2"/>
        <v/>
      </c>
      <c r="N46" t="str">
        <f t="shared" si="3"/>
        <v/>
      </c>
      <c r="O46" t="str">
        <f t="shared" si="4"/>
        <v/>
      </c>
      <c r="P46" t="str">
        <f t="shared" si="5"/>
        <v/>
      </c>
      <c r="Q46" t="str">
        <f t="shared" si="6"/>
        <v/>
      </c>
      <c r="R46" t="str">
        <f t="shared" si="7"/>
        <v/>
      </c>
      <c r="S46" t="str">
        <f t="shared" si="8"/>
        <v/>
      </c>
      <c r="T46" t="str">
        <f t="shared" si="9"/>
        <v/>
      </c>
      <c r="U46" t="str">
        <f t="shared" si="10"/>
        <v/>
      </c>
    </row>
    <row r="47" spans="12:21" x14ac:dyDescent="0.35">
      <c r="L47" t="str">
        <f t="shared" si="1"/>
        <v/>
      </c>
      <c r="M47" t="str">
        <f t="shared" si="2"/>
        <v/>
      </c>
      <c r="N47" t="str">
        <f t="shared" si="3"/>
        <v/>
      </c>
      <c r="O47" t="str">
        <f t="shared" si="4"/>
        <v/>
      </c>
      <c r="P47" t="str">
        <f t="shared" si="5"/>
        <v/>
      </c>
      <c r="Q47" t="str">
        <f t="shared" si="6"/>
        <v/>
      </c>
      <c r="R47" t="str">
        <f t="shared" si="7"/>
        <v/>
      </c>
      <c r="S47" t="str">
        <f t="shared" si="8"/>
        <v/>
      </c>
      <c r="T47" t="str">
        <f t="shared" si="9"/>
        <v/>
      </c>
      <c r="U47" t="str">
        <f t="shared" si="10"/>
        <v/>
      </c>
    </row>
    <row r="48" spans="12:21" x14ac:dyDescent="0.35">
      <c r="L48" t="str">
        <f t="shared" si="1"/>
        <v/>
      </c>
      <c r="M48" t="str">
        <f t="shared" si="2"/>
        <v/>
      </c>
      <c r="N48" t="str">
        <f t="shared" si="3"/>
        <v/>
      </c>
      <c r="O48" t="str">
        <f t="shared" si="4"/>
        <v/>
      </c>
      <c r="P48" t="str">
        <f t="shared" si="5"/>
        <v/>
      </c>
      <c r="Q48" t="str">
        <f t="shared" si="6"/>
        <v/>
      </c>
      <c r="R48" t="str">
        <f t="shared" si="7"/>
        <v/>
      </c>
      <c r="S48" t="str">
        <f t="shared" si="8"/>
        <v/>
      </c>
      <c r="T48" t="str">
        <f t="shared" si="9"/>
        <v/>
      </c>
      <c r="U48" t="str">
        <f t="shared" si="10"/>
        <v/>
      </c>
    </row>
    <row r="49" spans="12:21" x14ac:dyDescent="0.35">
      <c r="L49" t="str">
        <f t="shared" si="1"/>
        <v/>
      </c>
      <c r="M49" t="str">
        <f t="shared" si="2"/>
        <v/>
      </c>
      <c r="N49" t="str">
        <f t="shared" si="3"/>
        <v/>
      </c>
      <c r="O49" t="str">
        <f t="shared" si="4"/>
        <v/>
      </c>
      <c r="P49" t="str">
        <f t="shared" si="5"/>
        <v/>
      </c>
      <c r="Q49" t="str">
        <f t="shared" si="6"/>
        <v/>
      </c>
      <c r="R49" t="str">
        <f t="shared" si="7"/>
        <v/>
      </c>
      <c r="S49" t="str">
        <f t="shared" si="8"/>
        <v/>
      </c>
      <c r="T49" t="str">
        <f t="shared" si="9"/>
        <v/>
      </c>
      <c r="U49" t="str">
        <f t="shared" si="10"/>
        <v/>
      </c>
    </row>
    <row r="50" spans="12:21" x14ac:dyDescent="0.35">
      <c r="L50" t="str">
        <f t="shared" si="1"/>
        <v/>
      </c>
      <c r="M50" t="str">
        <f t="shared" si="2"/>
        <v/>
      </c>
      <c r="N50" t="str">
        <f t="shared" si="3"/>
        <v/>
      </c>
      <c r="O50" t="str">
        <f t="shared" si="4"/>
        <v/>
      </c>
      <c r="P50" t="str">
        <f t="shared" si="5"/>
        <v/>
      </c>
      <c r="Q50" t="str">
        <f t="shared" si="6"/>
        <v/>
      </c>
      <c r="R50" t="str">
        <f t="shared" si="7"/>
        <v/>
      </c>
      <c r="S50" t="str">
        <f t="shared" si="8"/>
        <v/>
      </c>
      <c r="T50" t="str">
        <f t="shared" si="9"/>
        <v/>
      </c>
      <c r="U50" t="str">
        <f t="shared" si="10"/>
        <v/>
      </c>
    </row>
    <row r="51" spans="12:21" x14ac:dyDescent="0.35">
      <c r="L51" t="str">
        <f t="shared" si="1"/>
        <v/>
      </c>
      <c r="M51" t="str">
        <f t="shared" si="2"/>
        <v/>
      </c>
      <c r="N51" t="str">
        <f t="shared" si="3"/>
        <v/>
      </c>
      <c r="O51" t="str">
        <f t="shared" si="4"/>
        <v/>
      </c>
      <c r="P51" t="str">
        <f t="shared" si="5"/>
        <v/>
      </c>
      <c r="Q51" t="str">
        <f t="shared" si="6"/>
        <v/>
      </c>
      <c r="R51" t="str">
        <f t="shared" si="7"/>
        <v/>
      </c>
      <c r="S51" t="str">
        <f t="shared" si="8"/>
        <v/>
      </c>
      <c r="T51" t="str">
        <f t="shared" si="9"/>
        <v/>
      </c>
      <c r="U51" t="str">
        <f t="shared" si="10"/>
        <v/>
      </c>
    </row>
    <row r="52" spans="12:21" x14ac:dyDescent="0.35">
      <c r="L52" t="str">
        <f t="shared" si="1"/>
        <v/>
      </c>
      <c r="M52" t="str">
        <f t="shared" si="2"/>
        <v/>
      </c>
      <c r="N52" t="str">
        <f t="shared" si="3"/>
        <v/>
      </c>
      <c r="O52" t="str">
        <f t="shared" si="4"/>
        <v/>
      </c>
      <c r="P52" t="str">
        <f t="shared" si="5"/>
        <v/>
      </c>
      <c r="Q52" t="str">
        <f t="shared" si="6"/>
        <v/>
      </c>
      <c r="R52" t="str">
        <f t="shared" si="7"/>
        <v/>
      </c>
      <c r="S52" t="str">
        <f t="shared" si="8"/>
        <v/>
      </c>
      <c r="T52" t="str">
        <f t="shared" si="9"/>
        <v/>
      </c>
      <c r="U52" t="str">
        <f t="shared" si="10"/>
        <v/>
      </c>
    </row>
    <row r="53" spans="12:21" x14ac:dyDescent="0.35">
      <c r="L53" t="str">
        <f t="shared" si="1"/>
        <v/>
      </c>
      <c r="M53" t="str">
        <f t="shared" si="2"/>
        <v/>
      </c>
      <c r="N53" t="str">
        <f t="shared" si="3"/>
        <v/>
      </c>
      <c r="O53" t="str">
        <f t="shared" si="4"/>
        <v/>
      </c>
      <c r="P53" t="str">
        <f t="shared" si="5"/>
        <v/>
      </c>
      <c r="Q53" t="str">
        <f t="shared" si="6"/>
        <v/>
      </c>
      <c r="R53" t="str">
        <f t="shared" si="7"/>
        <v/>
      </c>
      <c r="S53" t="str">
        <f t="shared" si="8"/>
        <v/>
      </c>
      <c r="T53" t="str">
        <f t="shared" si="9"/>
        <v/>
      </c>
      <c r="U53" t="str">
        <f t="shared" si="10"/>
        <v/>
      </c>
    </row>
    <row r="54" spans="12:21" x14ac:dyDescent="0.35">
      <c r="L54" t="str">
        <f t="shared" si="1"/>
        <v/>
      </c>
      <c r="M54" t="str">
        <f t="shared" si="2"/>
        <v/>
      </c>
      <c r="N54" t="str">
        <f t="shared" si="3"/>
        <v/>
      </c>
      <c r="O54" t="str">
        <f t="shared" si="4"/>
        <v/>
      </c>
      <c r="P54" t="str">
        <f t="shared" si="5"/>
        <v/>
      </c>
      <c r="Q54" t="str">
        <f t="shared" si="6"/>
        <v/>
      </c>
      <c r="R54" t="str">
        <f t="shared" si="7"/>
        <v/>
      </c>
      <c r="S54" t="str">
        <f t="shared" si="8"/>
        <v/>
      </c>
      <c r="T54" t="str">
        <f t="shared" si="9"/>
        <v/>
      </c>
      <c r="U54" t="str">
        <f t="shared" si="10"/>
        <v/>
      </c>
    </row>
    <row r="55" spans="12:21" x14ac:dyDescent="0.35">
      <c r="L55" t="str">
        <f t="shared" si="1"/>
        <v/>
      </c>
      <c r="M55" t="str">
        <f t="shared" si="2"/>
        <v/>
      </c>
      <c r="N55" t="str">
        <f t="shared" si="3"/>
        <v/>
      </c>
      <c r="O55" t="str">
        <f t="shared" si="4"/>
        <v/>
      </c>
      <c r="P55" t="str">
        <f t="shared" si="5"/>
        <v/>
      </c>
      <c r="Q55" t="str">
        <f t="shared" si="6"/>
        <v/>
      </c>
      <c r="R55" t="str">
        <f t="shared" si="7"/>
        <v/>
      </c>
      <c r="S55" t="str">
        <f t="shared" si="8"/>
        <v/>
      </c>
      <c r="T55" t="str">
        <f t="shared" si="9"/>
        <v/>
      </c>
      <c r="U55" t="str">
        <f t="shared" si="10"/>
        <v/>
      </c>
    </row>
    <row r="56" spans="12:21" x14ac:dyDescent="0.35">
      <c r="L56" t="str">
        <f t="shared" si="1"/>
        <v/>
      </c>
      <c r="M56" t="str">
        <f t="shared" si="2"/>
        <v/>
      </c>
      <c r="N56" t="str">
        <f t="shared" si="3"/>
        <v/>
      </c>
      <c r="O56" t="str">
        <f t="shared" si="4"/>
        <v/>
      </c>
      <c r="P56" t="str">
        <f t="shared" si="5"/>
        <v/>
      </c>
      <c r="Q56" t="str">
        <f t="shared" si="6"/>
        <v/>
      </c>
      <c r="R56" t="str">
        <f t="shared" si="7"/>
        <v/>
      </c>
      <c r="S56" t="str">
        <f t="shared" si="8"/>
        <v/>
      </c>
      <c r="T56" t="str">
        <f t="shared" si="9"/>
        <v/>
      </c>
      <c r="U56" t="str">
        <f t="shared" si="10"/>
        <v/>
      </c>
    </row>
    <row r="57" spans="12:21" x14ac:dyDescent="0.35">
      <c r="L57" t="str">
        <f t="shared" si="1"/>
        <v/>
      </c>
      <c r="M57" t="str">
        <f t="shared" si="2"/>
        <v/>
      </c>
      <c r="N57" t="str">
        <f t="shared" si="3"/>
        <v/>
      </c>
      <c r="O57" t="str">
        <f t="shared" si="4"/>
        <v/>
      </c>
      <c r="P57" t="str">
        <f t="shared" si="5"/>
        <v/>
      </c>
      <c r="Q57" t="str">
        <f t="shared" si="6"/>
        <v/>
      </c>
      <c r="R57" t="str">
        <f t="shared" si="7"/>
        <v/>
      </c>
      <c r="S57" t="str">
        <f t="shared" si="8"/>
        <v/>
      </c>
      <c r="T57" t="str">
        <f t="shared" si="9"/>
        <v/>
      </c>
      <c r="U57" t="str">
        <f t="shared" si="10"/>
        <v/>
      </c>
    </row>
    <row r="58" spans="12:21" x14ac:dyDescent="0.35">
      <c r="L58" t="str">
        <f t="shared" si="1"/>
        <v/>
      </c>
      <c r="M58" t="str">
        <f t="shared" si="2"/>
        <v/>
      </c>
      <c r="N58" t="str">
        <f t="shared" si="3"/>
        <v/>
      </c>
      <c r="O58" t="str">
        <f t="shared" si="4"/>
        <v/>
      </c>
      <c r="P58" t="str">
        <f t="shared" si="5"/>
        <v/>
      </c>
      <c r="Q58" t="str">
        <f t="shared" si="6"/>
        <v/>
      </c>
      <c r="R58" t="str">
        <f t="shared" si="7"/>
        <v/>
      </c>
      <c r="S58" t="str">
        <f t="shared" si="8"/>
        <v/>
      </c>
      <c r="T58" t="str">
        <f t="shared" si="9"/>
        <v/>
      </c>
      <c r="U58" t="str">
        <f t="shared" si="10"/>
        <v/>
      </c>
    </row>
    <row r="59" spans="12:21" x14ac:dyDescent="0.35">
      <c r="L59" t="str">
        <f t="shared" si="1"/>
        <v/>
      </c>
      <c r="M59" t="str">
        <f t="shared" si="2"/>
        <v/>
      </c>
      <c r="N59" t="str">
        <f t="shared" si="3"/>
        <v/>
      </c>
      <c r="O59" t="str">
        <f t="shared" si="4"/>
        <v/>
      </c>
      <c r="P59" t="str">
        <f t="shared" si="5"/>
        <v/>
      </c>
      <c r="Q59" t="str">
        <f t="shared" si="6"/>
        <v/>
      </c>
      <c r="R59" t="str">
        <f t="shared" si="7"/>
        <v/>
      </c>
      <c r="S59" t="str">
        <f t="shared" si="8"/>
        <v/>
      </c>
      <c r="T59" t="str">
        <f t="shared" si="9"/>
        <v/>
      </c>
      <c r="U59" t="str">
        <f t="shared" si="10"/>
        <v/>
      </c>
    </row>
    <row r="60" spans="12:21" x14ac:dyDescent="0.35">
      <c r="L60" t="str">
        <f t="shared" si="1"/>
        <v/>
      </c>
      <c r="M60" t="str">
        <f t="shared" si="2"/>
        <v/>
      </c>
      <c r="N60" t="str">
        <f t="shared" si="3"/>
        <v/>
      </c>
      <c r="O60" t="str">
        <f t="shared" si="4"/>
        <v/>
      </c>
      <c r="P60" t="str">
        <f t="shared" si="5"/>
        <v/>
      </c>
      <c r="Q60" t="str">
        <f t="shared" si="6"/>
        <v/>
      </c>
      <c r="R60" t="str">
        <f t="shared" si="7"/>
        <v/>
      </c>
      <c r="S60" t="str">
        <f t="shared" si="8"/>
        <v/>
      </c>
      <c r="T60" t="str">
        <f t="shared" si="9"/>
        <v/>
      </c>
      <c r="U60" t="str">
        <f t="shared" si="10"/>
        <v/>
      </c>
    </row>
    <row r="61" spans="12:21" x14ac:dyDescent="0.35">
      <c r="L61" t="str">
        <f t="shared" si="1"/>
        <v/>
      </c>
      <c r="M61" t="str">
        <f t="shared" si="2"/>
        <v/>
      </c>
      <c r="N61" t="str">
        <f t="shared" si="3"/>
        <v/>
      </c>
      <c r="O61" t="str">
        <f t="shared" si="4"/>
        <v/>
      </c>
      <c r="P61" t="str">
        <f t="shared" si="5"/>
        <v/>
      </c>
      <c r="Q61" t="str">
        <f t="shared" si="6"/>
        <v/>
      </c>
      <c r="R61" t="str">
        <f t="shared" si="7"/>
        <v/>
      </c>
      <c r="S61" t="str">
        <f t="shared" si="8"/>
        <v/>
      </c>
      <c r="T61" t="str">
        <f t="shared" si="9"/>
        <v/>
      </c>
      <c r="U61" t="str">
        <f t="shared" si="10"/>
        <v/>
      </c>
    </row>
    <row r="62" spans="12:21" x14ac:dyDescent="0.35">
      <c r="L62" t="str">
        <f t="shared" si="1"/>
        <v/>
      </c>
      <c r="M62" t="str">
        <f t="shared" si="2"/>
        <v/>
      </c>
      <c r="N62" t="str">
        <f t="shared" si="3"/>
        <v/>
      </c>
      <c r="O62" t="str">
        <f t="shared" si="4"/>
        <v/>
      </c>
      <c r="P62" t="str">
        <f t="shared" si="5"/>
        <v/>
      </c>
      <c r="Q62" t="str">
        <f t="shared" si="6"/>
        <v/>
      </c>
      <c r="R62" t="str">
        <f t="shared" si="7"/>
        <v/>
      </c>
      <c r="S62" t="str">
        <f t="shared" si="8"/>
        <v/>
      </c>
      <c r="T62" t="str">
        <f t="shared" si="9"/>
        <v/>
      </c>
      <c r="U62" t="str">
        <f t="shared" si="10"/>
        <v/>
      </c>
    </row>
    <row r="63" spans="12:21" x14ac:dyDescent="0.35">
      <c r="L63" t="str">
        <f t="shared" si="1"/>
        <v/>
      </c>
      <c r="M63" t="str">
        <f t="shared" si="2"/>
        <v/>
      </c>
      <c r="N63" t="str">
        <f t="shared" si="3"/>
        <v/>
      </c>
      <c r="O63" t="str">
        <f t="shared" si="4"/>
        <v/>
      </c>
      <c r="P63" t="str">
        <f t="shared" si="5"/>
        <v/>
      </c>
      <c r="Q63" t="str">
        <f t="shared" si="6"/>
        <v/>
      </c>
      <c r="R63" t="str">
        <f t="shared" si="7"/>
        <v/>
      </c>
      <c r="S63" t="str">
        <f t="shared" si="8"/>
        <v/>
      </c>
      <c r="T63" t="str">
        <f t="shared" si="9"/>
        <v/>
      </c>
      <c r="U63" t="str">
        <f t="shared" si="10"/>
        <v/>
      </c>
    </row>
    <row r="64" spans="12:21" x14ac:dyDescent="0.35">
      <c r="L64" t="str">
        <f t="shared" si="1"/>
        <v/>
      </c>
      <c r="M64" t="str">
        <f t="shared" si="2"/>
        <v/>
      </c>
      <c r="N64" t="str">
        <f t="shared" si="3"/>
        <v/>
      </c>
      <c r="O64" t="str">
        <f t="shared" si="4"/>
        <v/>
      </c>
      <c r="P64" t="str">
        <f t="shared" si="5"/>
        <v/>
      </c>
      <c r="Q64" t="str">
        <f t="shared" si="6"/>
        <v/>
      </c>
      <c r="R64" t="str">
        <f t="shared" si="7"/>
        <v/>
      </c>
      <c r="S64" t="str">
        <f t="shared" si="8"/>
        <v/>
      </c>
      <c r="T64" t="str">
        <f t="shared" si="9"/>
        <v/>
      </c>
      <c r="U64" t="str">
        <f t="shared" si="10"/>
        <v/>
      </c>
    </row>
    <row r="65" spans="12:21" x14ac:dyDescent="0.35">
      <c r="L65" t="str">
        <f t="shared" si="1"/>
        <v/>
      </c>
      <c r="M65" t="str">
        <f t="shared" si="2"/>
        <v/>
      </c>
      <c r="N65" t="str">
        <f t="shared" si="3"/>
        <v/>
      </c>
      <c r="O65" t="str">
        <f t="shared" si="4"/>
        <v/>
      </c>
      <c r="P65" t="str">
        <f t="shared" si="5"/>
        <v/>
      </c>
      <c r="Q65" t="str">
        <f t="shared" si="6"/>
        <v/>
      </c>
      <c r="R65" t="str">
        <f t="shared" si="7"/>
        <v/>
      </c>
      <c r="S65" t="str">
        <f t="shared" si="8"/>
        <v/>
      </c>
      <c r="T65" t="str">
        <f t="shared" si="9"/>
        <v/>
      </c>
      <c r="U65" t="str">
        <f t="shared" si="10"/>
        <v/>
      </c>
    </row>
    <row r="66" spans="12:21" x14ac:dyDescent="0.35">
      <c r="L66" t="str">
        <f t="shared" si="1"/>
        <v/>
      </c>
      <c r="M66" t="str">
        <f t="shared" si="2"/>
        <v/>
      </c>
      <c r="N66" t="str">
        <f t="shared" si="3"/>
        <v/>
      </c>
      <c r="O66" t="str">
        <f t="shared" si="4"/>
        <v/>
      </c>
      <c r="P66" t="str">
        <f t="shared" si="5"/>
        <v/>
      </c>
      <c r="Q66" t="str">
        <f t="shared" si="6"/>
        <v/>
      </c>
      <c r="R66" t="str">
        <f t="shared" si="7"/>
        <v/>
      </c>
      <c r="S66" t="str">
        <f t="shared" si="8"/>
        <v/>
      </c>
      <c r="T66" t="str">
        <f t="shared" si="9"/>
        <v/>
      </c>
      <c r="U66" t="str">
        <f t="shared" si="10"/>
        <v/>
      </c>
    </row>
    <row r="67" spans="12:21" x14ac:dyDescent="0.35">
      <c r="L67" t="str">
        <f t="shared" si="1"/>
        <v/>
      </c>
      <c r="M67" t="str">
        <f t="shared" si="2"/>
        <v/>
      </c>
      <c r="N67" t="str">
        <f t="shared" si="3"/>
        <v/>
      </c>
      <c r="O67" t="str">
        <f t="shared" si="4"/>
        <v/>
      </c>
      <c r="P67" t="str">
        <f t="shared" si="5"/>
        <v/>
      </c>
      <c r="Q67" t="str">
        <f t="shared" si="6"/>
        <v/>
      </c>
      <c r="R67" t="str">
        <f t="shared" si="7"/>
        <v/>
      </c>
      <c r="S67" t="str">
        <f t="shared" si="8"/>
        <v/>
      </c>
      <c r="T67" t="str">
        <f t="shared" si="9"/>
        <v/>
      </c>
      <c r="U67" t="str">
        <f t="shared" si="10"/>
        <v/>
      </c>
    </row>
    <row r="68" spans="12:21" x14ac:dyDescent="0.35">
      <c r="L68" t="str">
        <f t="shared" si="1"/>
        <v/>
      </c>
      <c r="M68" t="str">
        <f t="shared" si="2"/>
        <v/>
      </c>
      <c r="N68" t="str">
        <f t="shared" si="3"/>
        <v/>
      </c>
      <c r="O68" t="str">
        <f t="shared" si="4"/>
        <v/>
      </c>
      <c r="P68" t="str">
        <f t="shared" si="5"/>
        <v/>
      </c>
      <c r="Q68" t="str">
        <f t="shared" si="6"/>
        <v/>
      </c>
      <c r="R68" t="str">
        <f t="shared" si="7"/>
        <v/>
      </c>
      <c r="S68" t="str">
        <f t="shared" si="8"/>
        <v/>
      </c>
      <c r="T68" t="str">
        <f t="shared" si="9"/>
        <v/>
      </c>
      <c r="U68" t="str">
        <f t="shared" si="10"/>
        <v/>
      </c>
    </row>
    <row r="69" spans="12:21" x14ac:dyDescent="0.35">
      <c r="L69" t="str">
        <f t="shared" si="1"/>
        <v/>
      </c>
      <c r="M69" t="str">
        <f t="shared" si="2"/>
        <v/>
      </c>
      <c r="N69" t="str">
        <f t="shared" si="3"/>
        <v/>
      </c>
      <c r="O69" t="str">
        <f t="shared" si="4"/>
        <v/>
      </c>
      <c r="P69" t="str">
        <f t="shared" si="5"/>
        <v/>
      </c>
      <c r="Q69" t="str">
        <f t="shared" si="6"/>
        <v/>
      </c>
      <c r="R69" t="str">
        <f t="shared" si="7"/>
        <v/>
      </c>
      <c r="S69" t="str">
        <f t="shared" si="8"/>
        <v/>
      </c>
      <c r="T69" t="str">
        <f t="shared" si="9"/>
        <v/>
      </c>
      <c r="U69" t="str">
        <f t="shared" si="10"/>
        <v/>
      </c>
    </row>
    <row r="70" spans="12:21" x14ac:dyDescent="0.35">
      <c r="L70" t="str">
        <f t="shared" si="1"/>
        <v/>
      </c>
      <c r="M70" t="str">
        <f t="shared" si="2"/>
        <v/>
      </c>
      <c r="N70" t="str">
        <f t="shared" si="3"/>
        <v/>
      </c>
      <c r="O70" t="str">
        <f t="shared" si="4"/>
        <v/>
      </c>
      <c r="P70" t="str">
        <f t="shared" si="5"/>
        <v/>
      </c>
      <c r="Q70" t="str">
        <f t="shared" si="6"/>
        <v/>
      </c>
      <c r="R70" t="str">
        <f t="shared" si="7"/>
        <v/>
      </c>
      <c r="S70" t="str">
        <f t="shared" si="8"/>
        <v/>
      </c>
      <c r="T70" t="str">
        <f t="shared" si="9"/>
        <v/>
      </c>
      <c r="U70" t="str">
        <f t="shared" si="10"/>
        <v/>
      </c>
    </row>
    <row r="71" spans="12:21" x14ac:dyDescent="0.35">
      <c r="L71" t="str">
        <f t="shared" si="1"/>
        <v/>
      </c>
      <c r="M71" t="str">
        <f t="shared" si="2"/>
        <v/>
      </c>
      <c r="N71" t="str">
        <f t="shared" si="3"/>
        <v/>
      </c>
      <c r="O71" t="str">
        <f t="shared" si="4"/>
        <v/>
      </c>
      <c r="P71" t="str">
        <f t="shared" si="5"/>
        <v/>
      </c>
      <c r="Q71" t="str">
        <f t="shared" si="6"/>
        <v/>
      </c>
      <c r="R71" t="str">
        <f t="shared" si="7"/>
        <v/>
      </c>
      <c r="S71" t="str">
        <f t="shared" si="8"/>
        <v/>
      </c>
      <c r="T71" t="str">
        <f t="shared" si="9"/>
        <v/>
      </c>
      <c r="U71" t="str">
        <f t="shared" si="10"/>
        <v/>
      </c>
    </row>
    <row r="72" spans="12:21" x14ac:dyDescent="0.35">
      <c r="L72" t="str">
        <f t="shared" si="1"/>
        <v/>
      </c>
      <c r="M72" t="str">
        <f t="shared" si="2"/>
        <v/>
      </c>
      <c r="N72" t="str">
        <f t="shared" si="3"/>
        <v/>
      </c>
      <c r="O72" t="str">
        <f t="shared" si="4"/>
        <v/>
      </c>
      <c r="P72" t="str">
        <f t="shared" si="5"/>
        <v/>
      </c>
      <c r="Q72" t="str">
        <f t="shared" si="6"/>
        <v/>
      </c>
      <c r="R72" t="str">
        <f t="shared" si="7"/>
        <v/>
      </c>
      <c r="S72" t="str">
        <f t="shared" si="8"/>
        <v/>
      </c>
      <c r="T72" t="str">
        <f t="shared" si="9"/>
        <v/>
      </c>
      <c r="U72" t="str">
        <f t="shared" si="10"/>
        <v/>
      </c>
    </row>
    <row r="73" spans="12:21" x14ac:dyDescent="0.35">
      <c r="L73" t="str">
        <f t="shared" si="1"/>
        <v/>
      </c>
      <c r="M73" t="str">
        <f t="shared" si="2"/>
        <v/>
      </c>
      <c r="N73" t="str">
        <f t="shared" si="3"/>
        <v/>
      </c>
      <c r="O73" t="str">
        <f t="shared" si="4"/>
        <v/>
      </c>
      <c r="P73" t="str">
        <f t="shared" si="5"/>
        <v/>
      </c>
      <c r="Q73" t="str">
        <f t="shared" si="6"/>
        <v/>
      </c>
      <c r="R73" t="str">
        <f t="shared" si="7"/>
        <v/>
      </c>
      <c r="S73" t="str">
        <f t="shared" si="8"/>
        <v/>
      </c>
      <c r="T73" t="str">
        <f t="shared" si="9"/>
        <v/>
      </c>
      <c r="U73" t="str">
        <f t="shared" si="10"/>
        <v/>
      </c>
    </row>
    <row r="74" spans="12:21" x14ac:dyDescent="0.35">
      <c r="L74" t="str">
        <f t="shared" si="1"/>
        <v/>
      </c>
      <c r="M74" t="str">
        <f t="shared" si="2"/>
        <v/>
      </c>
      <c r="N74" t="str">
        <f t="shared" si="3"/>
        <v/>
      </c>
      <c r="O74" t="str">
        <f t="shared" si="4"/>
        <v/>
      </c>
      <c r="P74" t="str">
        <f t="shared" si="5"/>
        <v/>
      </c>
      <c r="Q74" t="str">
        <f t="shared" si="6"/>
        <v/>
      </c>
      <c r="R74" t="str">
        <f t="shared" si="7"/>
        <v/>
      </c>
      <c r="S74" t="str">
        <f t="shared" si="8"/>
        <v/>
      </c>
      <c r="T74" t="str">
        <f t="shared" si="9"/>
        <v/>
      </c>
      <c r="U74" t="str">
        <f t="shared" si="10"/>
        <v/>
      </c>
    </row>
    <row r="75" spans="12:21" x14ac:dyDescent="0.35">
      <c r="L75" t="str">
        <f t="shared" si="1"/>
        <v/>
      </c>
      <c r="M75" t="str">
        <f t="shared" si="2"/>
        <v/>
      </c>
      <c r="N75" t="str">
        <f t="shared" si="3"/>
        <v/>
      </c>
      <c r="O75" t="str">
        <f t="shared" si="4"/>
        <v/>
      </c>
      <c r="P75" t="str">
        <f t="shared" si="5"/>
        <v/>
      </c>
      <c r="Q75" t="str">
        <f t="shared" si="6"/>
        <v/>
      </c>
      <c r="R75" t="str">
        <f t="shared" si="7"/>
        <v/>
      </c>
      <c r="S75" t="str">
        <f t="shared" si="8"/>
        <v/>
      </c>
      <c r="T75" t="str">
        <f t="shared" si="9"/>
        <v/>
      </c>
      <c r="U75" t="str">
        <f t="shared" si="10"/>
        <v/>
      </c>
    </row>
    <row r="76" spans="12:21" x14ac:dyDescent="0.35">
      <c r="L76" t="str">
        <f t="shared" si="1"/>
        <v/>
      </c>
      <c r="M76" t="str">
        <f t="shared" si="2"/>
        <v/>
      </c>
      <c r="N76" t="str">
        <f t="shared" si="3"/>
        <v/>
      </c>
      <c r="O76" t="str">
        <f t="shared" si="4"/>
        <v/>
      </c>
      <c r="P76" t="str">
        <f t="shared" si="5"/>
        <v/>
      </c>
      <c r="Q76" t="str">
        <f t="shared" si="6"/>
        <v/>
      </c>
      <c r="R76" t="str">
        <f t="shared" si="7"/>
        <v/>
      </c>
      <c r="S76" t="str">
        <f t="shared" si="8"/>
        <v/>
      </c>
      <c r="T76" t="str">
        <f t="shared" si="9"/>
        <v/>
      </c>
      <c r="U76" t="str">
        <f t="shared" si="10"/>
        <v/>
      </c>
    </row>
    <row r="77" spans="12:21" x14ac:dyDescent="0.35">
      <c r="L77" t="str">
        <f t="shared" ref="L77:L140" si="11">IF(A77="","",(A77-$A$1015)^2)</f>
        <v/>
      </c>
      <c r="M77" t="str">
        <f t="shared" si="2"/>
        <v/>
      </c>
      <c r="N77" t="str">
        <f t="shared" si="3"/>
        <v/>
      </c>
      <c r="O77" t="str">
        <f t="shared" si="4"/>
        <v/>
      </c>
      <c r="P77" t="str">
        <f t="shared" si="5"/>
        <v/>
      </c>
      <c r="Q77" t="str">
        <f t="shared" si="6"/>
        <v/>
      </c>
      <c r="R77" t="str">
        <f t="shared" si="7"/>
        <v/>
      </c>
      <c r="S77" t="str">
        <f t="shared" si="8"/>
        <v/>
      </c>
      <c r="T77" t="str">
        <f t="shared" si="9"/>
        <v/>
      </c>
      <c r="U77" t="str">
        <f t="shared" si="10"/>
        <v/>
      </c>
    </row>
    <row r="78" spans="12:21" x14ac:dyDescent="0.35">
      <c r="L78" t="str">
        <f t="shared" si="11"/>
        <v/>
      </c>
      <c r="M78" t="str">
        <f t="shared" si="2"/>
        <v/>
      </c>
      <c r="N78" t="str">
        <f t="shared" si="3"/>
        <v/>
      </c>
      <c r="O78" t="str">
        <f t="shared" si="4"/>
        <v/>
      </c>
      <c r="P78" t="str">
        <f t="shared" si="5"/>
        <v/>
      </c>
      <c r="Q78" t="str">
        <f t="shared" si="6"/>
        <v/>
      </c>
      <c r="R78" t="str">
        <f t="shared" si="7"/>
        <v/>
      </c>
      <c r="S78" t="str">
        <f t="shared" si="8"/>
        <v/>
      </c>
      <c r="T78" t="str">
        <f t="shared" si="9"/>
        <v/>
      </c>
      <c r="U78" t="str">
        <f t="shared" si="10"/>
        <v/>
      </c>
    </row>
    <row r="79" spans="12:21" x14ac:dyDescent="0.35">
      <c r="L79" t="str">
        <f t="shared" si="11"/>
        <v/>
      </c>
      <c r="M79" t="str">
        <f t="shared" si="2"/>
        <v/>
      </c>
      <c r="N79" t="str">
        <f t="shared" si="3"/>
        <v/>
      </c>
      <c r="O79" t="str">
        <f t="shared" si="4"/>
        <v/>
      </c>
      <c r="P79" t="str">
        <f t="shared" si="5"/>
        <v/>
      </c>
      <c r="Q79" t="str">
        <f t="shared" si="6"/>
        <v/>
      </c>
      <c r="R79" t="str">
        <f t="shared" si="7"/>
        <v/>
      </c>
      <c r="S79" t="str">
        <f t="shared" si="8"/>
        <v/>
      </c>
      <c r="T79" t="str">
        <f t="shared" si="9"/>
        <v/>
      </c>
      <c r="U79" t="str">
        <f t="shared" si="10"/>
        <v/>
      </c>
    </row>
    <row r="80" spans="12:21" x14ac:dyDescent="0.35">
      <c r="L80" t="str">
        <f t="shared" si="11"/>
        <v/>
      </c>
      <c r="M80" t="str">
        <f t="shared" si="2"/>
        <v/>
      </c>
      <c r="N80" t="str">
        <f t="shared" si="3"/>
        <v/>
      </c>
      <c r="O80" t="str">
        <f t="shared" si="4"/>
        <v/>
      </c>
      <c r="P80" t="str">
        <f t="shared" si="5"/>
        <v/>
      </c>
      <c r="Q80" t="str">
        <f t="shared" si="6"/>
        <v/>
      </c>
      <c r="R80" t="str">
        <f t="shared" si="7"/>
        <v/>
      </c>
      <c r="S80" t="str">
        <f t="shared" si="8"/>
        <v/>
      </c>
      <c r="T80" t="str">
        <f t="shared" si="9"/>
        <v/>
      </c>
      <c r="U80" t="str">
        <f t="shared" si="10"/>
        <v/>
      </c>
    </row>
    <row r="81" spans="12:21" x14ac:dyDescent="0.35">
      <c r="L81" t="str">
        <f t="shared" si="11"/>
        <v/>
      </c>
      <c r="M81" t="str">
        <f t="shared" si="2"/>
        <v/>
      </c>
      <c r="N81" t="str">
        <f t="shared" si="3"/>
        <v/>
      </c>
      <c r="O81" t="str">
        <f t="shared" si="4"/>
        <v/>
      </c>
      <c r="P81" t="str">
        <f t="shared" si="5"/>
        <v/>
      </c>
      <c r="Q81" t="str">
        <f t="shared" si="6"/>
        <v/>
      </c>
      <c r="R81" t="str">
        <f t="shared" si="7"/>
        <v/>
      </c>
      <c r="S81" t="str">
        <f t="shared" si="8"/>
        <v/>
      </c>
      <c r="T81" t="str">
        <f t="shared" si="9"/>
        <v/>
      </c>
      <c r="U81" t="str">
        <f t="shared" si="10"/>
        <v/>
      </c>
    </row>
    <row r="82" spans="12:21" x14ac:dyDescent="0.35">
      <c r="L82" t="str">
        <f t="shared" si="11"/>
        <v/>
      </c>
      <c r="M82" t="str">
        <f t="shared" si="2"/>
        <v/>
      </c>
      <c r="N82" t="str">
        <f t="shared" si="3"/>
        <v/>
      </c>
      <c r="O82" t="str">
        <f t="shared" si="4"/>
        <v/>
      </c>
      <c r="P82" t="str">
        <f t="shared" si="5"/>
        <v/>
      </c>
      <c r="Q82" t="str">
        <f t="shared" si="6"/>
        <v/>
      </c>
      <c r="R82" t="str">
        <f t="shared" si="7"/>
        <v/>
      </c>
      <c r="S82" t="str">
        <f t="shared" si="8"/>
        <v/>
      </c>
      <c r="T82" t="str">
        <f t="shared" si="9"/>
        <v/>
      </c>
      <c r="U82" t="str">
        <f t="shared" si="10"/>
        <v/>
      </c>
    </row>
    <row r="83" spans="12:21" x14ac:dyDescent="0.35">
      <c r="L83" t="str">
        <f t="shared" si="11"/>
        <v/>
      </c>
      <c r="M83" t="str">
        <f t="shared" si="2"/>
        <v/>
      </c>
      <c r="N83" t="str">
        <f t="shared" si="3"/>
        <v/>
      </c>
      <c r="O83" t="str">
        <f t="shared" si="4"/>
        <v/>
      </c>
      <c r="P83" t="str">
        <f t="shared" si="5"/>
        <v/>
      </c>
      <c r="Q83" t="str">
        <f t="shared" si="6"/>
        <v/>
      </c>
      <c r="R83" t="str">
        <f t="shared" si="7"/>
        <v/>
      </c>
      <c r="S83" t="str">
        <f t="shared" si="8"/>
        <v/>
      </c>
      <c r="T83" t="str">
        <f t="shared" si="9"/>
        <v/>
      </c>
      <c r="U83" t="str">
        <f t="shared" si="10"/>
        <v/>
      </c>
    </row>
    <row r="84" spans="12:21" x14ac:dyDescent="0.35">
      <c r="L84" t="str">
        <f t="shared" si="11"/>
        <v/>
      </c>
      <c r="M84" t="str">
        <f t="shared" si="2"/>
        <v/>
      </c>
      <c r="N84" t="str">
        <f t="shared" si="3"/>
        <v/>
      </c>
      <c r="O84" t="str">
        <f t="shared" si="4"/>
        <v/>
      </c>
      <c r="P84" t="str">
        <f t="shared" si="5"/>
        <v/>
      </c>
      <c r="Q84" t="str">
        <f t="shared" si="6"/>
        <v/>
      </c>
      <c r="R84" t="str">
        <f t="shared" si="7"/>
        <v/>
      </c>
      <c r="S84" t="str">
        <f t="shared" si="8"/>
        <v/>
      </c>
      <c r="T84" t="str">
        <f t="shared" si="9"/>
        <v/>
      </c>
      <c r="U84" t="str">
        <f t="shared" si="10"/>
        <v/>
      </c>
    </row>
    <row r="85" spans="12:21" x14ac:dyDescent="0.35">
      <c r="L85" t="str">
        <f t="shared" si="11"/>
        <v/>
      </c>
      <c r="M85" t="str">
        <f t="shared" si="2"/>
        <v/>
      </c>
      <c r="N85" t="str">
        <f t="shared" si="3"/>
        <v/>
      </c>
      <c r="O85" t="str">
        <f t="shared" si="4"/>
        <v/>
      </c>
      <c r="P85" t="str">
        <f t="shared" si="5"/>
        <v/>
      </c>
      <c r="Q85" t="str">
        <f t="shared" si="6"/>
        <v/>
      </c>
      <c r="R85" t="str">
        <f t="shared" si="7"/>
        <v/>
      </c>
      <c r="S85" t="str">
        <f t="shared" si="8"/>
        <v/>
      </c>
      <c r="T85" t="str">
        <f t="shared" si="9"/>
        <v/>
      </c>
      <c r="U85" t="str">
        <f t="shared" si="10"/>
        <v/>
      </c>
    </row>
    <row r="86" spans="12:21" x14ac:dyDescent="0.35">
      <c r="L86" t="str">
        <f t="shared" si="11"/>
        <v/>
      </c>
      <c r="M86" t="str">
        <f t="shared" si="2"/>
        <v/>
      </c>
      <c r="N86" t="str">
        <f t="shared" si="3"/>
        <v/>
      </c>
      <c r="O86" t="str">
        <f t="shared" si="4"/>
        <v/>
      </c>
      <c r="P86" t="str">
        <f t="shared" si="5"/>
        <v/>
      </c>
      <c r="Q86" t="str">
        <f t="shared" si="6"/>
        <v/>
      </c>
      <c r="R86" t="str">
        <f t="shared" si="7"/>
        <v/>
      </c>
      <c r="S86" t="str">
        <f t="shared" si="8"/>
        <v/>
      </c>
      <c r="T86" t="str">
        <f t="shared" si="9"/>
        <v/>
      </c>
      <c r="U86" t="str">
        <f t="shared" si="10"/>
        <v/>
      </c>
    </row>
    <row r="87" spans="12:21" x14ac:dyDescent="0.35">
      <c r="L87" t="str">
        <f t="shared" si="11"/>
        <v/>
      </c>
      <c r="M87" t="str">
        <f t="shared" si="2"/>
        <v/>
      </c>
      <c r="N87" t="str">
        <f t="shared" si="3"/>
        <v/>
      </c>
      <c r="O87" t="str">
        <f t="shared" si="4"/>
        <v/>
      </c>
      <c r="P87" t="str">
        <f t="shared" si="5"/>
        <v/>
      </c>
      <c r="Q87" t="str">
        <f t="shared" si="6"/>
        <v/>
      </c>
      <c r="R87" t="str">
        <f t="shared" si="7"/>
        <v/>
      </c>
      <c r="S87" t="str">
        <f t="shared" si="8"/>
        <v/>
      </c>
      <c r="T87" t="str">
        <f t="shared" si="9"/>
        <v/>
      </c>
      <c r="U87" t="str">
        <f t="shared" si="10"/>
        <v/>
      </c>
    </row>
    <row r="88" spans="12:21" x14ac:dyDescent="0.35">
      <c r="L88" t="str">
        <f t="shared" si="11"/>
        <v/>
      </c>
      <c r="M88" t="str">
        <f t="shared" si="2"/>
        <v/>
      </c>
      <c r="N88" t="str">
        <f t="shared" si="3"/>
        <v/>
      </c>
      <c r="O88" t="str">
        <f t="shared" si="4"/>
        <v/>
      </c>
      <c r="P88" t="str">
        <f t="shared" si="5"/>
        <v/>
      </c>
      <c r="Q88" t="str">
        <f t="shared" si="6"/>
        <v/>
      </c>
      <c r="R88" t="str">
        <f t="shared" si="7"/>
        <v/>
      </c>
      <c r="S88" t="str">
        <f t="shared" si="8"/>
        <v/>
      </c>
      <c r="T88" t="str">
        <f t="shared" si="9"/>
        <v/>
      </c>
      <c r="U88" t="str">
        <f t="shared" si="10"/>
        <v/>
      </c>
    </row>
    <row r="89" spans="12:21" x14ac:dyDescent="0.35">
      <c r="L89" t="str">
        <f t="shared" si="11"/>
        <v/>
      </c>
      <c r="M89" t="str">
        <f t="shared" si="2"/>
        <v/>
      </c>
      <c r="N89" t="str">
        <f t="shared" si="3"/>
        <v/>
      </c>
      <c r="O89" t="str">
        <f t="shared" si="4"/>
        <v/>
      </c>
      <c r="P89" t="str">
        <f t="shared" si="5"/>
        <v/>
      </c>
      <c r="Q89" t="str">
        <f t="shared" si="6"/>
        <v/>
      </c>
      <c r="R89" t="str">
        <f t="shared" si="7"/>
        <v/>
      </c>
      <c r="S89" t="str">
        <f t="shared" si="8"/>
        <v/>
      </c>
      <c r="T89" t="str">
        <f t="shared" si="9"/>
        <v/>
      </c>
      <c r="U89" t="str">
        <f t="shared" si="10"/>
        <v/>
      </c>
    </row>
    <row r="90" spans="12:21" x14ac:dyDescent="0.35">
      <c r="L90" t="str">
        <f t="shared" si="11"/>
        <v/>
      </c>
      <c r="M90" t="str">
        <f t="shared" si="2"/>
        <v/>
      </c>
      <c r="N90" t="str">
        <f t="shared" si="3"/>
        <v/>
      </c>
      <c r="O90" t="str">
        <f t="shared" si="4"/>
        <v/>
      </c>
      <c r="P90" t="str">
        <f t="shared" si="5"/>
        <v/>
      </c>
      <c r="Q90" t="str">
        <f t="shared" si="6"/>
        <v/>
      </c>
      <c r="R90" t="str">
        <f t="shared" si="7"/>
        <v/>
      </c>
      <c r="S90" t="str">
        <f t="shared" si="8"/>
        <v/>
      </c>
      <c r="T90" t="str">
        <f t="shared" si="9"/>
        <v/>
      </c>
      <c r="U90" t="str">
        <f t="shared" si="10"/>
        <v/>
      </c>
    </row>
    <row r="91" spans="12:21" x14ac:dyDescent="0.35">
      <c r="L91" t="str">
        <f t="shared" si="11"/>
        <v/>
      </c>
      <c r="M91" t="str">
        <f t="shared" si="2"/>
        <v/>
      </c>
      <c r="N91" t="str">
        <f t="shared" si="3"/>
        <v/>
      </c>
      <c r="O91" t="str">
        <f t="shared" si="4"/>
        <v/>
      </c>
      <c r="P91" t="str">
        <f t="shared" si="5"/>
        <v/>
      </c>
      <c r="Q91" t="str">
        <f t="shared" si="6"/>
        <v/>
      </c>
      <c r="R91" t="str">
        <f t="shared" si="7"/>
        <v/>
      </c>
      <c r="S91" t="str">
        <f t="shared" si="8"/>
        <v/>
      </c>
      <c r="T91" t="str">
        <f t="shared" si="9"/>
        <v/>
      </c>
      <c r="U91" t="str">
        <f t="shared" si="10"/>
        <v/>
      </c>
    </row>
    <row r="92" spans="12:21" x14ac:dyDescent="0.35">
      <c r="L92" t="str">
        <f t="shared" si="11"/>
        <v/>
      </c>
      <c r="M92" t="str">
        <f t="shared" ref="M92:M155" si="12">IF(B92="","",(B92-$A$1015)^2)</f>
        <v/>
      </c>
      <c r="N92" t="str">
        <f t="shared" ref="N92:N155" si="13">IF(C92="","",(C92-$A$1015)^2)</f>
        <v/>
      </c>
      <c r="O92" t="str">
        <f t="shared" ref="O92:O155" si="14">IF(D92="","",(D92-$A$1015)^2)</f>
        <v/>
      </c>
      <c r="P92" t="str">
        <f t="shared" ref="P92:P155" si="15">IF(E92="","",(E92-$A$1015)^2)</f>
        <v/>
      </c>
      <c r="Q92" t="str">
        <f t="shared" ref="Q92:Q155" si="16">IF(F92="","",(F92-$A$1015)^2)</f>
        <v/>
      </c>
      <c r="R92" t="str">
        <f t="shared" ref="R92:R155" si="17">IF(G92="","",(G92-$A$1015)^2)</f>
        <v/>
      </c>
      <c r="S92" t="str">
        <f t="shared" ref="S92:S155" si="18">IF(H92="","",(H92-$A$1015)^2)</f>
        <v/>
      </c>
      <c r="T92" t="str">
        <f t="shared" ref="T92:T155" si="19">IF(I92="","",(I92-$A$1015)^2)</f>
        <v/>
      </c>
      <c r="U92" t="str">
        <f t="shared" ref="U92:U155" si="20">IF(J92="","",(J92-$A$1015)^2)</f>
        <v/>
      </c>
    </row>
    <row r="93" spans="12:21" x14ac:dyDescent="0.35">
      <c r="L93" t="str">
        <f t="shared" si="11"/>
        <v/>
      </c>
      <c r="M93" t="str">
        <f t="shared" si="12"/>
        <v/>
      </c>
      <c r="N93" t="str">
        <f t="shared" si="13"/>
        <v/>
      </c>
      <c r="O93" t="str">
        <f t="shared" si="14"/>
        <v/>
      </c>
      <c r="P93" t="str">
        <f t="shared" si="15"/>
        <v/>
      </c>
      <c r="Q93" t="str">
        <f t="shared" si="16"/>
        <v/>
      </c>
      <c r="R93" t="str">
        <f t="shared" si="17"/>
        <v/>
      </c>
      <c r="S93" t="str">
        <f t="shared" si="18"/>
        <v/>
      </c>
      <c r="T93" t="str">
        <f t="shared" si="19"/>
        <v/>
      </c>
      <c r="U93" t="str">
        <f t="shared" si="20"/>
        <v/>
      </c>
    </row>
    <row r="94" spans="12:21" x14ac:dyDescent="0.35">
      <c r="L94" t="str">
        <f t="shared" si="11"/>
        <v/>
      </c>
      <c r="M94" t="str">
        <f t="shared" si="12"/>
        <v/>
      </c>
      <c r="N94" t="str">
        <f t="shared" si="13"/>
        <v/>
      </c>
      <c r="O94" t="str">
        <f t="shared" si="14"/>
        <v/>
      </c>
      <c r="P94" t="str">
        <f t="shared" si="15"/>
        <v/>
      </c>
      <c r="Q94" t="str">
        <f t="shared" si="16"/>
        <v/>
      </c>
      <c r="R94" t="str">
        <f t="shared" si="17"/>
        <v/>
      </c>
      <c r="S94" t="str">
        <f t="shared" si="18"/>
        <v/>
      </c>
      <c r="T94" t="str">
        <f t="shared" si="19"/>
        <v/>
      </c>
      <c r="U94" t="str">
        <f t="shared" si="20"/>
        <v/>
      </c>
    </row>
    <row r="95" spans="12:21" x14ac:dyDescent="0.35">
      <c r="L95" t="str">
        <f t="shared" si="11"/>
        <v/>
      </c>
      <c r="M95" t="str">
        <f t="shared" si="12"/>
        <v/>
      </c>
      <c r="N95" t="str">
        <f t="shared" si="13"/>
        <v/>
      </c>
      <c r="O95" t="str">
        <f t="shared" si="14"/>
        <v/>
      </c>
      <c r="P95" t="str">
        <f t="shared" si="15"/>
        <v/>
      </c>
      <c r="Q95" t="str">
        <f t="shared" si="16"/>
        <v/>
      </c>
      <c r="R95" t="str">
        <f t="shared" si="17"/>
        <v/>
      </c>
      <c r="S95" t="str">
        <f t="shared" si="18"/>
        <v/>
      </c>
      <c r="T95" t="str">
        <f t="shared" si="19"/>
        <v/>
      </c>
      <c r="U95" t="str">
        <f t="shared" si="20"/>
        <v/>
      </c>
    </row>
    <row r="96" spans="12:21" x14ac:dyDescent="0.35">
      <c r="L96" t="str">
        <f t="shared" si="11"/>
        <v/>
      </c>
      <c r="M96" t="str">
        <f t="shared" si="12"/>
        <v/>
      </c>
      <c r="N96" t="str">
        <f t="shared" si="13"/>
        <v/>
      </c>
      <c r="O96" t="str">
        <f t="shared" si="14"/>
        <v/>
      </c>
      <c r="P96" t="str">
        <f t="shared" si="15"/>
        <v/>
      </c>
      <c r="Q96" t="str">
        <f t="shared" si="16"/>
        <v/>
      </c>
      <c r="R96" t="str">
        <f t="shared" si="17"/>
        <v/>
      </c>
      <c r="S96" t="str">
        <f t="shared" si="18"/>
        <v/>
      </c>
      <c r="T96" t="str">
        <f t="shared" si="19"/>
        <v/>
      </c>
      <c r="U96" t="str">
        <f t="shared" si="20"/>
        <v/>
      </c>
    </row>
    <row r="97" spans="12:21" x14ac:dyDescent="0.35">
      <c r="L97" t="str">
        <f t="shared" si="11"/>
        <v/>
      </c>
      <c r="M97" t="str">
        <f t="shared" si="12"/>
        <v/>
      </c>
      <c r="N97" t="str">
        <f t="shared" si="13"/>
        <v/>
      </c>
      <c r="O97" t="str">
        <f t="shared" si="14"/>
        <v/>
      </c>
      <c r="P97" t="str">
        <f t="shared" si="15"/>
        <v/>
      </c>
      <c r="Q97" t="str">
        <f t="shared" si="16"/>
        <v/>
      </c>
      <c r="R97" t="str">
        <f t="shared" si="17"/>
        <v/>
      </c>
      <c r="S97" t="str">
        <f t="shared" si="18"/>
        <v/>
      </c>
      <c r="T97" t="str">
        <f t="shared" si="19"/>
        <v/>
      </c>
      <c r="U97" t="str">
        <f t="shared" si="20"/>
        <v/>
      </c>
    </row>
    <row r="98" spans="12:21" x14ac:dyDescent="0.35">
      <c r="L98" t="str">
        <f t="shared" si="11"/>
        <v/>
      </c>
      <c r="M98" t="str">
        <f t="shared" si="12"/>
        <v/>
      </c>
      <c r="N98" t="str">
        <f t="shared" si="13"/>
        <v/>
      </c>
      <c r="O98" t="str">
        <f t="shared" si="14"/>
        <v/>
      </c>
      <c r="P98" t="str">
        <f t="shared" si="15"/>
        <v/>
      </c>
      <c r="Q98" t="str">
        <f t="shared" si="16"/>
        <v/>
      </c>
      <c r="R98" t="str">
        <f t="shared" si="17"/>
        <v/>
      </c>
      <c r="S98" t="str">
        <f t="shared" si="18"/>
        <v/>
      </c>
      <c r="T98" t="str">
        <f t="shared" si="19"/>
        <v/>
      </c>
      <c r="U98" t="str">
        <f t="shared" si="20"/>
        <v/>
      </c>
    </row>
    <row r="99" spans="12:21" x14ac:dyDescent="0.35">
      <c r="L99" t="str">
        <f t="shared" si="11"/>
        <v/>
      </c>
      <c r="M99" t="str">
        <f t="shared" si="12"/>
        <v/>
      </c>
      <c r="N99" t="str">
        <f t="shared" si="13"/>
        <v/>
      </c>
      <c r="O99" t="str">
        <f t="shared" si="14"/>
        <v/>
      </c>
      <c r="P99" t="str">
        <f t="shared" si="15"/>
        <v/>
      </c>
      <c r="Q99" t="str">
        <f t="shared" si="16"/>
        <v/>
      </c>
      <c r="R99" t="str">
        <f t="shared" si="17"/>
        <v/>
      </c>
      <c r="S99" t="str">
        <f t="shared" si="18"/>
        <v/>
      </c>
      <c r="T99" t="str">
        <f t="shared" si="19"/>
        <v/>
      </c>
      <c r="U99" t="str">
        <f t="shared" si="20"/>
        <v/>
      </c>
    </row>
    <row r="100" spans="12:21" x14ac:dyDescent="0.35">
      <c r="L100" t="str">
        <f t="shared" si="11"/>
        <v/>
      </c>
      <c r="M100" t="str">
        <f t="shared" si="12"/>
        <v/>
      </c>
      <c r="N100" t="str">
        <f t="shared" si="13"/>
        <v/>
      </c>
      <c r="O100" t="str">
        <f t="shared" si="14"/>
        <v/>
      </c>
      <c r="P100" t="str">
        <f t="shared" si="15"/>
        <v/>
      </c>
      <c r="Q100" t="str">
        <f t="shared" si="16"/>
        <v/>
      </c>
      <c r="R100" t="str">
        <f t="shared" si="17"/>
        <v/>
      </c>
      <c r="S100" t="str">
        <f t="shared" si="18"/>
        <v/>
      </c>
      <c r="T100" t="str">
        <f t="shared" si="19"/>
        <v/>
      </c>
      <c r="U100" t="str">
        <f t="shared" si="20"/>
        <v/>
      </c>
    </row>
    <row r="101" spans="12:21" x14ac:dyDescent="0.35">
      <c r="L101" t="str">
        <f t="shared" si="11"/>
        <v/>
      </c>
      <c r="M101" t="str">
        <f t="shared" si="12"/>
        <v/>
      </c>
      <c r="N101" t="str">
        <f t="shared" si="13"/>
        <v/>
      </c>
      <c r="O101" t="str">
        <f t="shared" si="14"/>
        <v/>
      </c>
      <c r="P101" t="str">
        <f t="shared" si="15"/>
        <v/>
      </c>
      <c r="Q101" t="str">
        <f t="shared" si="16"/>
        <v/>
      </c>
      <c r="R101" t="str">
        <f t="shared" si="17"/>
        <v/>
      </c>
      <c r="S101" t="str">
        <f t="shared" si="18"/>
        <v/>
      </c>
      <c r="T101" t="str">
        <f t="shared" si="19"/>
        <v/>
      </c>
      <c r="U101" t="str">
        <f t="shared" si="20"/>
        <v/>
      </c>
    </row>
    <row r="102" spans="12:21" x14ac:dyDescent="0.35">
      <c r="L102" t="str">
        <f t="shared" si="11"/>
        <v/>
      </c>
      <c r="M102" t="str">
        <f t="shared" si="12"/>
        <v/>
      </c>
      <c r="N102" t="str">
        <f t="shared" si="13"/>
        <v/>
      </c>
      <c r="O102" t="str">
        <f t="shared" si="14"/>
        <v/>
      </c>
      <c r="P102" t="str">
        <f t="shared" si="15"/>
        <v/>
      </c>
      <c r="Q102" t="str">
        <f t="shared" si="16"/>
        <v/>
      </c>
      <c r="R102" t="str">
        <f t="shared" si="17"/>
        <v/>
      </c>
      <c r="S102" t="str">
        <f t="shared" si="18"/>
        <v/>
      </c>
      <c r="T102" t="str">
        <f t="shared" si="19"/>
        <v/>
      </c>
      <c r="U102" t="str">
        <f t="shared" si="20"/>
        <v/>
      </c>
    </row>
    <row r="103" spans="12:21" x14ac:dyDescent="0.35">
      <c r="L103" t="str">
        <f t="shared" si="11"/>
        <v/>
      </c>
      <c r="M103" t="str">
        <f t="shared" si="12"/>
        <v/>
      </c>
      <c r="N103" t="str">
        <f t="shared" si="13"/>
        <v/>
      </c>
      <c r="O103" t="str">
        <f t="shared" si="14"/>
        <v/>
      </c>
      <c r="P103" t="str">
        <f t="shared" si="15"/>
        <v/>
      </c>
      <c r="Q103" t="str">
        <f t="shared" si="16"/>
        <v/>
      </c>
      <c r="R103" t="str">
        <f t="shared" si="17"/>
        <v/>
      </c>
      <c r="S103" t="str">
        <f t="shared" si="18"/>
        <v/>
      </c>
      <c r="T103" t="str">
        <f t="shared" si="19"/>
        <v/>
      </c>
      <c r="U103" t="str">
        <f t="shared" si="20"/>
        <v/>
      </c>
    </row>
    <row r="104" spans="12:21" x14ac:dyDescent="0.35">
      <c r="L104" t="str">
        <f t="shared" si="11"/>
        <v/>
      </c>
      <c r="M104" t="str">
        <f t="shared" si="12"/>
        <v/>
      </c>
      <c r="N104" t="str">
        <f t="shared" si="13"/>
        <v/>
      </c>
      <c r="O104" t="str">
        <f t="shared" si="14"/>
        <v/>
      </c>
      <c r="P104" t="str">
        <f t="shared" si="15"/>
        <v/>
      </c>
      <c r="Q104" t="str">
        <f t="shared" si="16"/>
        <v/>
      </c>
      <c r="R104" t="str">
        <f t="shared" si="17"/>
        <v/>
      </c>
      <c r="S104" t="str">
        <f t="shared" si="18"/>
        <v/>
      </c>
      <c r="T104" t="str">
        <f t="shared" si="19"/>
        <v/>
      </c>
      <c r="U104" t="str">
        <f t="shared" si="20"/>
        <v/>
      </c>
    </row>
    <row r="105" spans="12:21" x14ac:dyDescent="0.35">
      <c r="L105" t="str">
        <f t="shared" si="11"/>
        <v/>
      </c>
      <c r="M105" t="str">
        <f t="shared" si="12"/>
        <v/>
      </c>
      <c r="N105" t="str">
        <f t="shared" si="13"/>
        <v/>
      </c>
      <c r="O105" t="str">
        <f t="shared" si="14"/>
        <v/>
      </c>
      <c r="P105" t="str">
        <f t="shared" si="15"/>
        <v/>
      </c>
      <c r="Q105" t="str">
        <f t="shared" si="16"/>
        <v/>
      </c>
      <c r="R105" t="str">
        <f t="shared" si="17"/>
        <v/>
      </c>
      <c r="S105" t="str">
        <f t="shared" si="18"/>
        <v/>
      </c>
      <c r="T105" t="str">
        <f t="shared" si="19"/>
        <v/>
      </c>
      <c r="U105" t="str">
        <f t="shared" si="20"/>
        <v/>
      </c>
    </row>
    <row r="106" spans="12:21" x14ac:dyDescent="0.35">
      <c r="L106" t="str">
        <f t="shared" si="11"/>
        <v/>
      </c>
      <c r="M106" t="str">
        <f t="shared" si="12"/>
        <v/>
      </c>
      <c r="N106" t="str">
        <f t="shared" si="13"/>
        <v/>
      </c>
      <c r="O106" t="str">
        <f t="shared" si="14"/>
        <v/>
      </c>
      <c r="P106" t="str">
        <f t="shared" si="15"/>
        <v/>
      </c>
      <c r="Q106" t="str">
        <f t="shared" si="16"/>
        <v/>
      </c>
      <c r="R106" t="str">
        <f t="shared" si="17"/>
        <v/>
      </c>
      <c r="S106" t="str">
        <f t="shared" si="18"/>
        <v/>
      </c>
      <c r="T106" t="str">
        <f t="shared" si="19"/>
        <v/>
      </c>
      <c r="U106" t="str">
        <f t="shared" si="20"/>
        <v/>
      </c>
    </row>
    <row r="107" spans="12:21" x14ac:dyDescent="0.35">
      <c r="L107" t="str">
        <f t="shared" si="11"/>
        <v/>
      </c>
      <c r="M107" t="str">
        <f t="shared" si="12"/>
        <v/>
      </c>
      <c r="N107" t="str">
        <f t="shared" si="13"/>
        <v/>
      </c>
      <c r="O107" t="str">
        <f t="shared" si="14"/>
        <v/>
      </c>
      <c r="P107" t="str">
        <f t="shared" si="15"/>
        <v/>
      </c>
      <c r="Q107" t="str">
        <f t="shared" si="16"/>
        <v/>
      </c>
      <c r="R107" t="str">
        <f t="shared" si="17"/>
        <v/>
      </c>
      <c r="S107" t="str">
        <f t="shared" si="18"/>
        <v/>
      </c>
      <c r="T107" t="str">
        <f t="shared" si="19"/>
        <v/>
      </c>
      <c r="U107" t="str">
        <f t="shared" si="20"/>
        <v/>
      </c>
    </row>
    <row r="108" spans="12:21" x14ac:dyDescent="0.35">
      <c r="L108" t="str">
        <f t="shared" si="11"/>
        <v/>
      </c>
      <c r="M108" t="str">
        <f t="shared" si="12"/>
        <v/>
      </c>
      <c r="N108" t="str">
        <f t="shared" si="13"/>
        <v/>
      </c>
      <c r="O108" t="str">
        <f t="shared" si="14"/>
        <v/>
      </c>
      <c r="P108" t="str">
        <f t="shared" si="15"/>
        <v/>
      </c>
      <c r="Q108" t="str">
        <f t="shared" si="16"/>
        <v/>
      </c>
      <c r="R108" t="str">
        <f t="shared" si="17"/>
        <v/>
      </c>
      <c r="S108" t="str">
        <f t="shared" si="18"/>
        <v/>
      </c>
      <c r="T108" t="str">
        <f t="shared" si="19"/>
        <v/>
      </c>
      <c r="U108" t="str">
        <f t="shared" si="20"/>
        <v/>
      </c>
    </row>
    <row r="109" spans="12:21" x14ac:dyDescent="0.35">
      <c r="L109" t="str">
        <f t="shared" si="11"/>
        <v/>
      </c>
      <c r="M109" t="str">
        <f t="shared" si="12"/>
        <v/>
      </c>
      <c r="N109" t="str">
        <f t="shared" si="13"/>
        <v/>
      </c>
      <c r="O109" t="str">
        <f t="shared" si="14"/>
        <v/>
      </c>
      <c r="P109" t="str">
        <f t="shared" si="15"/>
        <v/>
      </c>
      <c r="Q109" t="str">
        <f t="shared" si="16"/>
        <v/>
      </c>
      <c r="R109" t="str">
        <f t="shared" si="17"/>
        <v/>
      </c>
      <c r="S109" t="str">
        <f t="shared" si="18"/>
        <v/>
      </c>
      <c r="T109" t="str">
        <f t="shared" si="19"/>
        <v/>
      </c>
      <c r="U109" t="str">
        <f t="shared" si="20"/>
        <v/>
      </c>
    </row>
    <row r="110" spans="12:21" x14ac:dyDescent="0.35">
      <c r="L110" t="str">
        <f t="shared" si="11"/>
        <v/>
      </c>
      <c r="M110" t="str">
        <f t="shared" si="12"/>
        <v/>
      </c>
      <c r="N110" t="str">
        <f t="shared" si="13"/>
        <v/>
      </c>
      <c r="O110" t="str">
        <f t="shared" si="14"/>
        <v/>
      </c>
      <c r="P110" t="str">
        <f t="shared" si="15"/>
        <v/>
      </c>
      <c r="Q110" t="str">
        <f t="shared" si="16"/>
        <v/>
      </c>
      <c r="R110" t="str">
        <f t="shared" si="17"/>
        <v/>
      </c>
      <c r="S110" t="str">
        <f t="shared" si="18"/>
        <v/>
      </c>
      <c r="T110" t="str">
        <f t="shared" si="19"/>
        <v/>
      </c>
      <c r="U110" t="str">
        <f t="shared" si="20"/>
        <v/>
      </c>
    </row>
    <row r="111" spans="12:21" x14ac:dyDescent="0.35">
      <c r="L111" t="str">
        <f t="shared" si="11"/>
        <v/>
      </c>
      <c r="M111" t="str">
        <f t="shared" si="12"/>
        <v/>
      </c>
      <c r="N111" t="str">
        <f t="shared" si="13"/>
        <v/>
      </c>
      <c r="O111" t="str">
        <f t="shared" si="14"/>
        <v/>
      </c>
      <c r="P111" t="str">
        <f t="shared" si="15"/>
        <v/>
      </c>
      <c r="Q111" t="str">
        <f t="shared" si="16"/>
        <v/>
      </c>
      <c r="R111" t="str">
        <f t="shared" si="17"/>
        <v/>
      </c>
      <c r="S111" t="str">
        <f t="shared" si="18"/>
        <v/>
      </c>
      <c r="T111" t="str">
        <f t="shared" si="19"/>
        <v/>
      </c>
      <c r="U111" t="str">
        <f t="shared" si="20"/>
        <v/>
      </c>
    </row>
    <row r="112" spans="12:21" x14ac:dyDescent="0.35">
      <c r="L112" t="str">
        <f t="shared" si="11"/>
        <v/>
      </c>
      <c r="M112" t="str">
        <f t="shared" si="12"/>
        <v/>
      </c>
      <c r="N112" t="str">
        <f t="shared" si="13"/>
        <v/>
      </c>
      <c r="O112" t="str">
        <f t="shared" si="14"/>
        <v/>
      </c>
      <c r="P112" t="str">
        <f t="shared" si="15"/>
        <v/>
      </c>
      <c r="Q112" t="str">
        <f t="shared" si="16"/>
        <v/>
      </c>
      <c r="R112" t="str">
        <f t="shared" si="17"/>
        <v/>
      </c>
      <c r="S112" t="str">
        <f t="shared" si="18"/>
        <v/>
      </c>
      <c r="T112" t="str">
        <f t="shared" si="19"/>
        <v/>
      </c>
      <c r="U112" t="str">
        <f t="shared" si="20"/>
        <v/>
      </c>
    </row>
    <row r="113" spans="12:21" x14ac:dyDescent="0.35">
      <c r="L113" t="str">
        <f t="shared" si="11"/>
        <v/>
      </c>
      <c r="M113" t="str">
        <f t="shared" si="12"/>
        <v/>
      </c>
      <c r="N113" t="str">
        <f t="shared" si="13"/>
        <v/>
      </c>
      <c r="O113" t="str">
        <f t="shared" si="14"/>
        <v/>
      </c>
      <c r="P113" t="str">
        <f t="shared" si="15"/>
        <v/>
      </c>
      <c r="Q113" t="str">
        <f t="shared" si="16"/>
        <v/>
      </c>
      <c r="R113" t="str">
        <f t="shared" si="17"/>
        <v/>
      </c>
      <c r="S113" t="str">
        <f t="shared" si="18"/>
        <v/>
      </c>
      <c r="T113" t="str">
        <f t="shared" si="19"/>
        <v/>
      </c>
      <c r="U113" t="str">
        <f t="shared" si="20"/>
        <v/>
      </c>
    </row>
    <row r="114" spans="12:21" x14ac:dyDescent="0.35">
      <c r="L114" t="str">
        <f t="shared" si="11"/>
        <v/>
      </c>
      <c r="M114" t="str">
        <f t="shared" si="12"/>
        <v/>
      </c>
      <c r="N114" t="str">
        <f t="shared" si="13"/>
        <v/>
      </c>
      <c r="O114" t="str">
        <f t="shared" si="14"/>
        <v/>
      </c>
      <c r="P114" t="str">
        <f t="shared" si="15"/>
        <v/>
      </c>
      <c r="Q114" t="str">
        <f t="shared" si="16"/>
        <v/>
      </c>
      <c r="R114" t="str">
        <f t="shared" si="17"/>
        <v/>
      </c>
      <c r="S114" t="str">
        <f t="shared" si="18"/>
        <v/>
      </c>
      <c r="T114" t="str">
        <f t="shared" si="19"/>
        <v/>
      </c>
      <c r="U114" t="str">
        <f t="shared" si="20"/>
        <v/>
      </c>
    </row>
    <row r="115" spans="12:21" x14ac:dyDescent="0.35">
      <c r="L115" t="str">
        <f t="shared" si="11"/>
        <v/>
      </c>
      <c r="M115" t="str">
        <f t="shared" si="12"/>
        <v/>
      </c>
      <c r="N115" t="str">
        <f t="shared" si="13"/>
        <v/>
      </c>
      <c r="O115" t="str">
        <f t="shared" si="14"/>
        <v/>
      </c>
      <c r="P115" t="str">
        <f t="shared" si="15"/>
        <v/>
      </c>
      <c r="Q115" t="str">
        <f t="shared" si="16"/>
        <v/>
      </c>
      <c r="R115" t="str">
        <f t="shared" si="17"/>
        <v/>
      </c>
      <c r="S115" t="str">
        <f t="shared" si="18"/>
        <v/>
      </c>
      <c r="T115" t="str">
        <f t="shared" si="19"/>
        <v/>
      </c>
      <c r="U115" t="str">
        <f t="shared" si="20"/>
        <v/>
      </c>
    </row>
    <row r="116" spans="12:21" x14ac:dyDescent="0.35">
      <c r="L116" t="str">
        <f t="shared" si="11"/>
        <v/>
      </c>
      <c r="M116" t="str">
        <f t="shared" si="12"/>
        <v/>
      </c>
      <c r="N116" t="str">
        <f t="shared" si="13"/>
        <v/>
      </c>
      <c r="O116" t="str">
        <f t="shared" si="14"/>
        <v/>
      </c>
      <c r="P116" t="str">
        <f t="shared" si="15"/>
        <v/>
      </c>
      <c r="Q116" t="str">
        <f t="shared" si="16"/>
        <v/>
      </c>
      <c r="R116" t="str">
        <f t="shared" si="17"/>
        <v/>
      </c>
      <c r="S116" t="str">
        <f t="shared" si="18"/>
        <v/>
      </c>
      <c r="T116" t="str">
        <f t="shared" si="19"/>
        <v/>
      </c>
      <c r="U116" t="str">
        <f t="shared" si="20"/>
        <v/>
      </c>
    </row>
    <row r="117" spans="12:21" x14ac:dyDescent="0.35">
      <c r="L117" t="str">
        <f t="shared" si="11"/>
        <v/>
      </c>
      <c r="M117" t="str">
        <f t="shared" si="12"/>
        <v/>
      </c>
      <c r="N117" t="str">
        <f t="shared" si="13"/>
        <v/>
      </c>
      <c r="O117" t="str">
        <f t="shared" si="14"/>
        <v/>
      </c>
      <c r="P117" t="str">
        <f t="shared" si="15"/>
        <v/>
      </c>
      <c r="Q117" t="str">
        <f t="shared" si="16"/>
        <v/>
      </c>
      <c r="R117" t="str">
        <f t="shared" si="17"/>
        <v/>
      </c>
      <c r="S117" t="str">
        <f t="shared" si="18"/>
        <v/>
      </c>
      <c r="T117" t="str">
        <f t="shared" si="19"/>
        <v/>
      </c>
      <c r="U117" t="str">
        <f t="shared" si="20"/>
        <v/>
      </c>
    </row>
    <row r="118" spans="12:21" x14ac:dyDescent="0.35">
      <c r="L118" t="str">
        <f t="shared" si="11"/>
        <v/>
      </c>
      <c r="M118" t="str">
        <f t="shared" si="12"/>
        <v/>
      </c>
      <c r="N118" t="str">
        <f t="shared" si="13"/>
        <v/>
      </c>
      <c r="O118" t="str">
        <f t="shared" si="14"/>
        <v/>
      </c>
      <c r="P118" t="str">
        <f t="shared" si="15"/>
        <v/>
      </c>
      <c r="Q118" t="str">
        <f t="shared" si="16"/>
        <v/>
      </c>
      <c r="R118" t="str">
        <f t="shared" si="17"/>
        <v/>
      </c>
      <c r="S118" t="str">
        <f t="shared" si="18"/>
        <v/>
      </c>
      <c r="T118" t="str">
        <f t="shared" si="19"/>
        <v/>
      </c>
      <c r="U118" t="str">
        <f t="shared" si="20"/>
        <v/>
      </c>
    </row>
    <row r="119" spans="12:21" x14ac:dyDescent="0.35">
      <c r="L119" t="str">
        <f t="shared" si="11"/>
        <v/>
      </c>
      <c r="M119" t="str">
        <f t="shared" si="12"/>
        <v/>
      </c>
      <c r="N119" t="str">
        <f t="shared" si="13"/>
        <v/>
      </c>
      <c r="O119" t="str">
        <f t="shared" si="14"/>
        <v/>
      </c>
      <c r="P119" t="str">
        <f t="shared" si="15"/>
        <v/>
      </c>
      <c r="Q119" t="str">
        <f t="shared" si="16"/>
        <v/>
      </c>
      <c r="R119" t="str">
        <f t="shared" si="17"/>
        <v/>
      </c>
      <c r="S119" t="str">
        <f t="shared" si="18"/>
        <v/>
      </c>
      <c r="T119" t="str">
        <f t="shared" si="19"/>
        <v/>
      </c>
      <c r="U119" t="str">
        <f t="shared" si="20"/>
        <v/>
      </c>
    </row>
    <row r="120" spans="12:21" x14ac:dyDescent="0.35">
      <c r="L120" t="str">
        <f t="shared" si="11"/>
        <v/>
      </c>
      <c r="M120" t="str">
        <f t="shared" si="12"/>
        <v/>
      </c>
      <c r="N120" t="str">
        <f t="shared" si="13"/>
        <v/>
      </c>
      <c r="O120" t="str">
        <f t="shared" si="14"/>
        <v/>
      </c>
      <c r="P120" t="str">
        <f t="shared" si="15"/>
        <v/>
      </c>
      <c r="Q120" t="str">
        <f t="shared" si="16"/>
        <v/>
      </c>
      <c r="R120" t="str">
        <f t="shared" si="17"/>
        <v/>
      </c>
      <c r="S120" t="str">
        <f t="shared" si="18"/>
        <v/>
      </c>
      <c r="T120" t="str">
        <f t="shared" si="19"/>
        <v/>
      </c>
      <c r="U120" t="str">
        <f t="shared" si="20"/>
        <v/>
      </c>
    </row>
    <row r="121" spans="12:21" x14ac:dyDescent="0.35">
      <c r="L121" t="str">
        <f t="shared" si="11"/>
        <v/>
      </c>
      <c r="M121" t="str">
        <f t="shared" si="12"/>
        <v/>
      </c>
      <c r="N121" t="str">
        <f t="shared" si="13"/>
        <v/>
      </c>
      <c r="O121" t="str">
        <f t="shared" si="14"/>
        <v/>
      </c>
      <c r="P121" t="str">
        <f t="shared" si="15"/>
        <v/>
      </c>
      <c r="Q121" t="str">
        <f t="shared" si="16"/>
        <v/>
      </c>
      <c r="R121" t="str">
        <f t="shared" si="17"/>
        <v/>
      </c>
      <c r="S121" t="str">
        <f t="shared" si="18"/>
        <v/>
      </c>
      <c r="T121" t="str">
        <f t="shared" si="19"/>
        <v/>
      </c>
      <c r="U121" t="str">
        <f t="shared" si="20"/>
        <v/>
      </c>
    </row>
    <row r="122" spans="12:21" x14ac:dyDescent="0.35">
      <c r="L122" t="str">
        <f t="shared" si="11"/>
        <v/>
      </c>
      <c r="M122" t="str">
        <f t="shared" si="12"/>
        <v/>
      </c>
      <c r="N122" t="str">
        <f t="shared" si="13"/>
        <v/>
      </c>
      <c r="O122" t="str">
        <f t="shared" si="14"/>
        <v/>
      </c>
      <c r="P122" t="str">
        <f t="shared" si="15"/>
        <v/>
      </c>
      <c r="Q122" t="str">
        <f t="shared" si="16"/>
        <v/>
      </c>
      <c r="R122" t="str">
        <f t="shared" si="17"/>
        <v/>
      </c>
      <c r="S122" t="str">
        <f t="shared" si="18"/>
        <v/>
      </c>
      <c r="T122" t="str">
        <f t="shared" si="19"/>
        <v/>
      </c>
      <c r="U122" t="str">
        <f t="shared" si="20"/>
        <v/>
      </c>
    </row>
    <row r="123" spans="12:21" x14ac:dyDescent="0.35">
      <c r="L123" t="str">
        <f t="shared" si="11"/>
        <v/>
      </c>
      <c r="M123" t="str">
        <f t="shared" si="12"/>
        <v/>
      </c>
      <c r="N123" t="str">
        <f t="shared" si="13"/>
        <v/>
      </c>
      <c r="O123" t="str">
        <f t="shared" si="14"/>
        <v/>
      </c>
      <c r="P123" t="str">
        <f t="shared" si="15"/>
        <v/>
      </c>
      <c r="Q123" t="str">
        <f t="shared" si="16"/>
        <v/>
      </c>
      <c r="R123" t="str">
        <f t="shared" si="17"/>
        <v/>
      </c>
      <c r="S123" t="str">
        <f t="shared" si="18"/>
        <v/>
      </c>
      <c r="T123" t="str">
        <f t="shared" si="19"/>
        <v/>
      </c>
      <c r="U123" t="str">
        <f t="shared" si="20"/>
        <v/>
      </c>
    </row>
    <row r="124" spans="12:21" x14ac:dyDescent="0.35">
      <c r="L124" t="str">
        <f t="shared" si="11"/>
        <v/>
      </c>
      <c r="M124" t="str">
        <f t="shared" si="12"/>
        <v/>
      </c>
      <c r="N124" t="str">
        <f t="shared" si="13"/>
        <v/>
      </c>
      <c r="O124" t="str">
        <f t="shared" si="14"/>
        <v/>
      </c>
      <c r="P124" t="str">
        <f t="shared" si="15"/>
        <v/>
      </c>
      <c r="Q124" t="str">
        <f t="shared" si="16"/>
        <v/>
      </c>
      <c r="R124" t="str">
        <f t="shared" si="17"/>
        <v/>
      </c>
      <c r="S124" t="str">
        <f t="shared" si="18"/>
        <v/>
      </c>
      <c r="T124" t="str">
        <f t="shared" si="19"/>
        <v/>
      </c>
      <c r="U124" t="str">
        <f t="shared" si="20"/>
        <v/>
      </c>
    </row>
    <row r="125" spans="12:21" x14ac:dyDescent="0.35">
      <c r="L125" t="str">
        <f t="shared" si="11"/>
        <v/>
      </c>
      <c r="M125" t="str">
        <f t="shared" si="12"/>
        <v/>
      </c>
      <c r="N125" t="str">
        <f t="shared" si="13"/>
        <v/>
      </c>
      <c r="O125" t="str">
        <f t="shared" si="14"/>
        <v/>
      </c>
      <c r="P125" t="str">
        <f t="shared" si="15"/>
        <v/>
      </c>
      <c r="Q125" t="str">
        <f t="shared" si="16"/>
        <v/>
      </c>
      <c r="R125" t="str">
        <f t="shared" si="17"/>
        <v/>
      </c>
      <c r="S125" t="str">
        <f t="shared" si="18"/>
        <v/>
      </c>
      <c r="T125" t="str">
        <f t="shared" si="19"/>
        <v/>
      </c>
      <c r="U125" t="str">
        <f t="shared" si="20"/>
        <v/>
      </c>
    </row>
    <row r="126" spans="12:21" x14ac:dyDescent="0.35">
      <c r="L126" t="str">
        <f t="shared" si="11"/>
        <v/>
      </c>
      <c r="M126" t="str">
        <f t="shared" si="12"/>
        <v/>
      </c>
      <c r="N126" t="str">
        <f t="shared" si="13"/>
        <v/>
      </c>
      <c r="O126" t="str">
        <f t="shared" si="14"/>
        <v/>
      </c>
      <c r="P126" t="str">
        <f t="shared" si="15"/>
        <v/>
      </c>
      <c r="Q126" t="str">
        <f t="shared" si="16"/>
        <v/>
      </c>
      <c r="R126" t="str">
        <f t="shared" si="17"/>
        <v/>
      </c>
      <c r="S126" t="str">
        <f t="shared" si="18"/>
        <v/>
      </c>
      <c r="T126" t="str">
        <f t="shared" si="19"/>
        <v/>
      </c>
      <c r="U126" t="str">
        <f t="shared" si="20"/>
        <v/>
      </c>
    </row>
    <row r="127" spans="12:21" x14ac:dyDescent="0.35">
      <c r="L127" t="str">
        <f t="shared" si="11"/>
        <v/>
      </c>
      <c r="M127" t="str">
        <f t="shared" si="12"/>
        <v/>
      </c>
      <c r="N127" t="str">
        <f t="shared" si="13"/>
        <v/>
      </c>
      <c r="O127" t="str">
        <f t="shared" si="14"/>
        <v/>
      </c>
      <c r="P127" t="str">
        <f t="shared" si="15"/>
        <v/>
      </c>
      <c r="Q127" t="str">
        <f t="shared" si="16"/>
        <v/>
      </c>
      <c r="R127" t="str">
        <f t="shared" si="17"/>
        <v/>
      </c>
      <c r="S127" t="str">
        <f t="shared" si="18"/>
        <v/>
      </c>
      <c r="T127" t="str">
        <f t="shared" si="19"/>
        <v/>
      </c>
      <c r="U127" t="str">
        <f t="shared" si="20"/>
        <v/>
      </c>
    </row>
    <row r="128" spans="12:21" x14ac:dyDescent="0.35">
      <c r="L128" t="str">
        <f t="shared" si="11"/>
        <v/>
      </c>
      <c r="M128" t="str">
        <f t="shared" si="12"/>
        <v/>
      </c>
      <c r="N128" t="str">
        <f t="shared" si="13"/>
        <v/>
      </c>
      <c r="O128" t="str">
        <f t="shared" si="14"/>
        <v/>
      </c>
      <c r="P128" t="str">
        <f t="shared" si="15"/>
        <v/>
      </c>
      <c r="Q128" t="str">
        <f t="shared" si="16"/>
        <v/>
      </c>
      <c r="R128" t="str">
        <f t="shared" si="17"/>
        <v/>
      </c>
      <c r="S128" t="str">
        <f t="shared" si="18"/>
        <v/>
      </c>
      <c r="T128" t="str">
        <f t="shared" si="19"/>
        <v/>
      </c>
      <c r="U128" t="str">
        <f t="shared" si="20"/>
        <v/>
      </c>
    </row>
    <row r="129" spans="12:21" x14ac:dyDescent="0.35">
      <c r="L129" t="str">
        <f t="shared" si="11"/>
        <v/>
      </c>
      <c r="M129" t="str">
        <f t="shared" si="12"/>
        <v/>
      </c>
      <c r="N129" t="str">
        <f t="shared" si="13"/>
        <v/>
      </c>
      <c r="O129" t="str">
        <f t="shared" si="14"/>
        <v/>
      </c>
      <c r="P129" t="str">
        <f t="shared" si="15"/>
        <v/>
      </c>
      <c r="Q129" t="str">
        <f t="shared" si="16"/>
        <v/>
      </c>
      <c r="R129" t="str">
        <f t="shared" si="17"/>
        <v/>
      </c>
      <c r="S129" t="str">
        <f t="shared" si="18"/>
        <v/>
      </c>
      <c r="T129" t="str">
        <f t="shared" si="19"/>
        <v/>
      </c>
      <c r="U129" t="str">
        <f t="shared" si="20"/>
        <v/>
      </c>
    </row>
    <row r="130" spans="12:21" x14ac:dyDescent="0.35">
      <c r="L130" t="str">
        <f t="shared" si="11"/>
        <v/>
      </c>
      <c r="M130" t="str">
        <f t="shared" si="12"/>
        <v/>
      </c>
      <c r="N130" t="str">
        <f t="shared" si="13"/>
        <v/>
      </c>
      <c r="O130" t="str">
        <f t="shared" si="14"/>
        <v/>
      </c>
      <c r="P130" t="str">
        <f t="shared" si="15"/>
        <v/>
      </c>
      <c r="Q130" t="str">
        <f t="shared" si="16"/>
        <v/>
      </c>
      <c r="R130" t="str">
        <f t="shared" si="17"/>
        <v/>
      </c>
      <c r="S130" t="str">
        <f t="shared" si="18"/>
        <v/>
      </c>
      <c r="T130" t="str">
        <f t="shared" si="19"/>
        <v/>
      </c>
      <c r="U130" t="str">
        <f t="shared" si="20"/>
        <v/>
      </c>
    </row>
    <row r="131" spans="12:21" x14ac:dyDescent="0.35">
      <c r="L131" t="str">
        <f t="shared" si="11"/>
        <v/>
      </c>
      <c r="M131" t="str">
        <f t="shared" si="12"/>
        <v/>
      </c>
      <c r="N131" t="str">
        <f t="shared" si="13"/>
        <v/>
      </c>
      <c r="O131" t="str">
        <f t="shared" si="14"/>
        <v/>
      </c>
      <c r="P131" t="str">
        <f t="shared" si="15"/>
        <v/>
      </c>
      <c r="Q131" t="str">
        <f t="shared" si="16"/>
        <v/>
      </c>
      <c r="R131" t="str">
        <f t="shared" si="17"/>
        <v/>
      </c>
      <c r="S131" t="str">
        <f t="shared" si="18"/>
        <v/>
      </c>
      <c r="T131" t="str">
        <f t="shared" si="19"/>
        <v/>
      </c>
      <c r="U131" t="str">
        <f t="shared" si="20"/>
        <v/>
      </c>
    </row>
    <row r="132" spans="12:21" x14ac:dyDescent="0.35">
      <c r="L132" t="str">
        <f t="shared" si="11"/>
        <v/>
      </c>
      <c r="M132" t="str">
        <f t="shared" si="12"/>
        <v/>
      </c>
      <c r="N132" t="str">
        <f t="shared" si="13"/>
        <v/>
      </c>
      <c r="O132" t="str">
        <f t="shared" si="14"/>
        <v/>
      </c>
      <c r="P132" t="str">
        <f t="shared" si="15"/>
        <v/>
      </c>
      <c r="Q132" t="str">
        <f t="shared" si="16"/>
        <v/>
      </c>
      <c r="R132" t="str">
        <f t="shared" si="17"/>
        <v/>
      </c>
      <c r="S132" t="str">
        <f t="shared" si="18"/>
        <v/>
      </c>
      <c r="T132" t="str">
        <f t="shared" si="19"/>
        <v/>
      </c>
      <c r="U132" t="str">
        <f t="shared" si="20"/>
        <v/>
      </c>
    </row>
    <row r="133" spans="12:21" x14ac:dyDescent="0.35">
      <c r="L133" t="str">
        <f t="shared" si="11"/>
        <v/>
      </c>
      <c r="M133" t="str">
        <f t="shared" si="12"/>
        <v/>
      </c>
      <c r="N133" t="str">
        <f t="shared" si="13"/>
        <v/>
      </c>
      <c r="O133" t="str">
        <f t="shared" si="14"/>
        <v/>
      </c>
      <c r="P133" t="str">
        <f t="shared" si="15"/>
        <v/>
      </c>
      <c r="Q133" t="str">
        <f t="shared" si="16"/>
        <v/>
      </c>
      <c r="R133" t="str">
        <f t="shared" si="17"/>
        <v/>
      </c>
      <c r="S133" t="str">
        <f t="shared" si="18"/>
        <v/>
      </c>
      <c r="T133" t="str">
        <f t="shared" si="19"/>
        <v/>
      </c>
      <c r="U133" t="str">
        <f t="shared" si="20"/>
        <v/>
      </c>
    </row>
    <row r="134" spans="12:21" x14ac:dyDescent="0.35">
      <c r="L134" t="str">
        <f t="shared" si="11"/>
        <v/>
      </c>
      <c r="M134" t="str">
        <f t="shared" si="12"/>
        <v/>
      </c>
      <c r="N134" t="str">
        <f t="shared" si="13"/>
        <v/>
      </c>
      <c r="O134" t="str">
        <f t="shared" si="14"/>
        <v/>
      </c>
      <c r="P134" t="str">
        <f t="shared" si="15"/>
        <v/>
      </c>
      <c r="Q134" t="str">
        <f t="shared" si="16"/>
        <v/>
      </c>
      <c r="R134" t="str">
        <f t="shared" si="17"/>
        <v/>
      </c>
      <c r="S134" t="str">
        <f t="shared" si="18"/>
        <v/>
      </c>
      <c r="T134" t="str">
        <f t="shared" si="19"/>
        <v/>
      </c>
      <c r="U134" t="str">
        <f t="shared" si="20"/>
        <v/>
      </c>
    </row>
    <row r="135" spans="12:21" x14ac:dyDescent="0.35">
      <c r="L135" t="str">
        <f t="shared" si="11"/>
        <v/>
      </c>
      <c r="M135" t="str">
        <f t="shared" si="12"/>
        <v/>
      </c>
      <c r="N135" t="str">
        <f t="shared" si="13"/>
        <v/>
      </c>
      <c r="O135" t="str">
        <f t="shared" si="14"/>
        <v/>
      </c>
      <c r="P135" t="str">
        <f t="shared" si="15"/>
        <v/>
      </c>
      <c r="Q135" t="str">
        <f t="shared" si="16"/>
        <v/>
      </c>
      <c r="R135" t="str">
        <f t="shared" si="17"/>
        <v/>
      </c>
      <c r="S135" t="str">
        <f t="shared" si="18"/>
        <v/>
      </c>
      <c r="T135" t="str">
        <f t="shared" si="19"/>
        <v/>
      </c>
      <c r="U135" t="str">
        <f t="shared" si="20"/>
        <v/>
      </c>
    </row>
    <row r="136" spans="12:21" x14ac:dyDescent="0.35">
      <c r="L136" t="str">
        <f t="shared" si="11"/>
        <v/>
      </c>
      <c r="M136" t="str">
        <f t="shared" si="12"/>
        <v/>
      </c>
      <c r="N136" t="str">
        <f t="shared" si="13"/>
        <v/>
      </c>
      <c r="O136" t="str">
        <f t="shared" si="14"/>
        <v/>
      </c>
      <c r="P136" t="str">
        <f t="shared" si="15"/>
        <v/>
      </c>
      <c r="Q136" t="str">
        <f t="shared" si="16"/>
        <v/>
      </c>
      <c r="R136" t="str">
        <f t="shared" si="17"/>
        <v/>
      </c>
      <c r="S136" t="str">
        <f t="shared" si="18"/>
        <v/>
      </c>
      <c r="T136" t="str">
        <f t="shared" si="19"/>
        <v/>
      </c>
      <c r="U136" t="str">
        <f t="shared" si="20"/>
        <v/>
      </c>
    </row>
    <row r="137" spans="12:21" x14ac:dyDescent="0.35">
      <c r="L137" t="str">
        <f t="shared" si="11"/>
        <v/>
      </c>
      <c r="M137" t="str">
        <f t="shared" si="12"/>
        <v/>
      </c>
      <c r="N137" t="str">
        <f t="shared" si="13"/>
        <v/>
      </c>
      <c r="O137" t="str">
        <f t="shared" si="14"/>
        <v/>
      </c>
      <c r="P137" t="str">
        <f t="shared" si="15"/>
        <v/>
      </c>
      <c r="Q137" t="str">
        <f t="shared" si="16"/>
        <v/>
      </c>
      <c r="R137" t="str">
        <f t="shared" si="17"/>
        <v/>
      </c>
      <c r="S137" t="str">
        <f t="shared" si="18"/>
        <v/>
      </c>
      <c r="T137" t="str">
        <f t="shared" si="19"/>
        <v/>
      </c>
      <c r="U137" t="str">
        <f t="shared" si="20"/>
        <v/>
      </c>
    </row>
    <row r="138" spans="12:21" x14ac:dyDescent="0.35">
      <c r="L138" t="str">
        <f t="shared" si="11"/>
        <v/>
      </c>
      <c r="M138" t="str">
        <f t="shared" si="12"/>
        <v/>
      </c>
      <c r="N138" t="str">
        <f t="shared" si="13"/>
        <v/>
      </c>
      <c r="O138" t="str">
        <f t="shared" si="14"/>
        <v/>
      </c>
      <c r="P138" t="str">
        <f t="shared" si="15"/>
        <v/>
      </c>
      <c r="Q138" t="str">
        <f t="shared" si="16"/>
        <v/>
      </c>
      <c r="R138" t="str">
        <f t="shared" si="17"/>
        <v/>
      </c>
      <c r="S138" t="str">
        <f t="shared" si="18"/>
        <v/>
      </c>
      <c r="T138" t="str">
        <f t="shared" si="19"/>
        <v/>
      </c>
      <c r="U138" t="str">
        <f t="shared" si="20"/>
        <v/>
      </c>
    </row>
    <row r="139" spans="12:21" x14ac:dyDescent="0.35">
      <c r="L139" t="str">
        <f t="shared" si="11"/>
        <v/>
      </c>
      <c r="M139" t="str">
        <f t="shared" si="12"/>
        <v/>
      </c>
      <c r="N139" t="str">
        <f t="shared" si="13"/>
        <v/>
      </c>
      <c r="O139" t="str">
        <f t="shared" si="14"/>
        <v/>
      </c>
      <c r="P139" t="str">
        <f t="shared" si="15"/>
        <v/>
      </c>
      <c r="Q139" t="str">
        <f t="shared" si="16"/>
        <v/>
      </c>
      <c r="R139" t="str">
        <f t="shared" si="17"/>
        <v/>
      </c>
      <c r="S139" t="str">
        <f t="shared" si="18"/>
        <v/>
      </c>
      <c r="T139" t="str">
        <f t="shared" si="19"/>
        <v/>
      </c>
      <c r="U139" t="str">
        <f t="shared" si="20"/>
        <v/>
      </c>
    </row>
    <row r="140" spans="12:21" x14ac:dyDescent="0.35">
      <c r="L140" t="str">
        <f t="shared" si="11"/>
        <v/>
      </c>
      <c r="M140" t="str">
        <f t="shared" si="12"/>
        <v/>
      </c>
      <c r="N140" t="str">
        <f t="shared" si="13"/>
        <v/>
      </c>
      <c r="O140" t="str">
        <f t="shared" si="14"/>
        <v/>
      </c>
      <c r="P140" t="str">
        <f t="shared" si="15"/>
        <v/>
      </c>
      <c r="Q140" t="str">
        <f t="shared" si="16"/>
        <v/>
      </c>
      <c r="R140" t="str">
        <f t="shared" si="17"/>
        <v/>
      </c>
      <c r="S140" t="str">
        <f t="shared" si="18"/>
        <v/>
      </c>
      <c r="T140" t="str">
        <f t="shared" si="19"/>
        <v/>
      </c>
      <c r="U140" t="str">
        <f t="shared" si="20"/>
        <v/>
      </c>
    </row>
    <row r="141" spans="12:21" x14ac:dyDescent="0.35">
      <c r="L141" t="str">
        <f t="shared" ref="L141:L204" si="21">IF(A141="","",(A141-$A$1015)^2)</f>
        <v/>
      </c>
      <c r="M141" t="str">
        <f t="shared" si="12"/>
        <v/>
      </c>
      <c r="N141" t="str">
        <f t="shared" si="13"/>
        <v/>
      </c>
      <c r="O141" t="str">
        <f t="shared" si="14"/>
        <v/>
      </c>
      <c r="P141" t="str">
        <f t="shared" si="15"/>
        <v/>
      </c>
      <c r="Q141" t="str">
        <f t="shared" si="16"/>
        <v/>
      </c>
      <c r="R141" t="str">
        <f t="shared" si="17"/>
        <v/>
      </c>
      <c r="S141" t="str">
        <f t="shared" si="18"/>
        <v/>
      </c>
      <c r="T141" t="str">
        <f t="shared" si="19"/>
        <v/>
      </c>
      <c r="U141" t="str">
        <f t="shared" si="20"/>
        <v/>
      </c>
    </row>
    <row r="142" spans="12:21" x14ac:dyDescent="0.35">
      <c r="L142" t="str">
        <f t="shared" si="21"/>
        <v/>
      </c>
      <c r="M142" t="str">
        <f t="shared" si="12"/>
        <v/>
      </c>
      <c r="N142" t="str">
        <f t="shared" si="13"/>
        <v/>
      </c>
      <c r="O142" t="str">
        <f t="shared" si="14"/>
        <v/>
      </c>
      <c r="P142" t="str">
        <f t="shared" si="15"/>
        <v/>
      </c>
      <c r="Q142" t="str">
        <f t="shared" si="16"/>
        <v/>
      </c>
      <c r="R142" t="str">
        <f t="shared" si="17"/>
        <v/>
      </c>
      <c r="S142" t="str">
        <f t="shared" si="18"/>
        <v/>
      </c>
      <c r="T142" t="str">
        <f t="shared" si="19"/>
        <v/>
      </c>
      <c r="U142" t="str">
        <f t="shared" si="20"/>
        <v/>
      </c>
    </row>
    <row r="143" spans="12:21" x14ac:dyDescent="0.35">
      <c r="L143" t="str">
        <f t="shared" si="21"/>
        <v/>
      </c>
      <c r="M143" t="str">
        <f t="shared" si="12"/>
        <v/>
      </c>
      <c r="N143" t="str">
        <f t="shared" si="13"/>
        <v/>
      </c>
      <c r="O143" t="str">
        <f t="shared" si="14"/>
        <v/>
      </c>
      <c r="P143" t="str">
        <f t="shared" si="15"/>
        <v/>
      </c>
      <c r="Q143" t="str">
        <f t="shared" si="16"/>
        <v/>
      </c>
      <c r="R143" t="str">
        <f t="shared" si="17"/>
        <v/>
      </c>
      <c r="S143" t="str">
        <f t="shared" si="18"/>
        <v/>
      </c>
      <c r="T143" t="str">
        <f t="shared" si="19"/>
        <v/>
      </c>
      <c r="U143" t="str">
        <f t="shared" si="20"/>
        <v/>
      </c>
    </row>
    <row r="144" spans="12:21" x14ac:dyDescent="0.35">
      <c r="L144" t="str">
        <f t="shared" si="21"/>
        <v/>
      </c>
      <c r="M144" t="str">
        <f t="shared" si="12"/>
        <v/>
      </c>
      <c r="N144" t="str">
        <f t="shared" si="13"/>
        <v/>
      </c>
      <c r="O144" t="str">
        <f t="shared" si="14"/>
        <v/>
      </c>
      <c r="P144" t="str">
        <f t="shared" si="15"/>
        <v/>
      </c>
      <c r="Q144" t="str">
        <f t="shared" si="16"/>
        <v/>
      </c>
      <c r="R144" t="str">
        <f t="shared" si="17"/>
        <v/>
      </c>
      <c r="S144" t="str">
        <f t="shared" si="18"/>
        <v/>
      </c>
      <c r="T144" t="str">
        <f t="shared" si="19"/>
        <v/>
      </c>
      <c r="U144" t="str">
        <f t="shared" si="20"/>
        <v/>
      </c>
    </row>
    <row r="145" spans="12:21" x14ac:dyDescent="0.35">
      <c r="L145" t="str">
        <f t="shared" si="21"/>
        <v/>
      </c>
      <c r="M145" t="str">
        <f t="shared" si="12"/>
        <v/>
      </c>
      <c r="N145" t="str">
        <f t="shared" si="13"/>
        <v/>
      </c>
      <c r="O145" t="str">
        <f t="shared" si="14"/>
        <v/>
      </c>
      <c r="P145" t="str">
        <f t="shared" si="15"/>
        <v/>
      </c>
      <c r="Q145" t="str">
        <f t="shared" si="16"/>
        <v/>
      </c>
      <c r="R145" t="str">
        <f t="shared" si="17"/>
        <v/>
      </c>
      <c r="S145" t="str">
        <f t="shared" si="18"/>
        <v/>
      </c>
      <c r="T145" t="str">
        <f t="shared" si="19"/>
        <v/>
      </c>
      <c r="U145" t="str">
        <f t="shared" si="20"/>
        <v/>
      </c>
    </row>
    <row r="146" spans="12:21" x14ac:dyDescent="0.35">
      <c r="L146" t="str">
        <f t="shared" si="21"/>
        <v/>
      </c>
      <c r="M146" t="str">
        <f t="shared" si="12"/>
        <v/>
      </c>
      <c r="N146" t="str">
        <f t="shared" si="13"/>
        <v/>
      </c>
      <c r="O146" t="str">
        <f t="shared" si="14"/>
        <v/>
      </c>
      <c r="P146" t="str">
        <f t="shared" si="15"/>
        <v/>
      </c>
      <c r="Q146" t="str">
        <f t="shared" si="16"/>
        <v/>
      </c>
      <c r="R146" t="str">
        <f t="shared" si="17"/>
        <v/>
      </c>
      <c r="S146" t="str">
        <f t="shared" si="18"/>
        <v/>
      </c>
      <c r="T146" t="str">
        <f t="shared" si="19"/>
        <v/>
      </c>
      <c r="U146" t="str">
        <f t="shared" si="20"/>
        <v/>
      </c>
    </row>
    <row r="147" spans="12:21" x14ac:dyDescent="0.35">
      <c r="L147" t="str">
        <f t="shared" si="21"/>
        <v/>
      </c>
      <c r="M147" t="str">
        <f t="shared" si="12"/>
        <v/>
      </c>
      <c r="N147" t="str">
        <f t="shared" si="13"/>
        <v/>
      </c>
      <c r="O147" t="str">
        <f t="shared" si="14"/>
        <v/>
      </c>
      <c r="P147" t="str">
        <f t="shared" si="15"/>
        <v/>
      </c>
      <c r="Q147" t="str">
        <f t="shared" si="16"/>
        <v/>
      </c>
      <c r="R147" t="str">
        <f t="shared" si="17"/>
        <v/>
      </c>
      <c r="S147" t="str">
        <f t="shared" si="18"/>
        <v/>
      </c>
      <c r="T147" t="str">
        <f t="shared" si="19"/>
        <v/>
      </c>
      <c r="U147" t="str">
        <f t="shared" si="20"/>
        <v/>
      </c>
    </row>
    <row r="148" spans="12:21" x14ac:dyDescent="0.35">
      <c r="L148" t="str">
        <f t="shared" si="21"/>
        <v/>
      </c>
      <c r="M148" t="str">
        <f t="shared" si="12"/>
        <v/>
      </c>
      <c r="N148" t="str">
        <f t="shared" si="13"/>
        <v/>
      </c>
      <c r="O148" t="str">
        <f t="shared" si="14"/>
        <v/>
      </c>
      <c r="P148" t="str">
        <f t="shared" si="15"/>
        <v/>
      </c>
      <c r="Q148" t="str">
        <f t="shared" si="16"/>
        <v/>
      </c>
      <c r="R148" t="str">
        <f t="shared" si="17"/>
        <v/>
      </c>
      <c r="S148" t="str">
        <f t="shared" si="18"/>
        <v/>
      </c>
      <c r="T148" t="str">
        <f t="shared" si="19"/>
        <v/>
      </c>
      <c r="U148" t="str">
        <f t="shared" si="20"/>
        <v/>
      </c>
    </row>
    <row r="149" spans="12:21" x14ac:dyDescent="0.35">
      <c r="L149" t="str">
        <f t="shared" si="21"/>
        <v/>
      </c>
      <c r="M149" t="str">
        <f t="shared" si="12"/>
        <v/>
      </c>
      <c r="N149" t="str">
        <f t="shared" si="13"/>
        <v/>
      </c>
      <c r="O149" t="str">
        <f t="shared" si="14"/>
        <v/>
      </c>
      <c r="P149" t="str">
        <f t="shared" si="15"/>
        <v/>
      </c>
      <c r="Q149" t="str">
        <f t="shared" si="16"/>
        <v/>
      </c>
      <c r="R149" t="str">
        <f t="shared" si="17"/>
        <v/>
      </c>
      <c r="S149" t="str">
        <f t="shared" si="18"/>
        <v/>
      </c>
      <c r="T149" t="str">
        <f t="shared" si="19"/>
        <v/>
      </c>
      <c r="U149" t="str">
        <f t="shared" si="20"/>
        <v/>
      </c>
    </row>
    <row r="150" spans="12:21" x14ac:dyDescent="0.35">
      <c r="L150" t="str">
        <f t="shared" si="21"/>
        <v/>
      </c>
      <c r="M150" t="str">
        <f t="shared" si="12"/>
        <v/>
      </c>
      <c r="N150" t="str">
        <f t="shared" si="13"/>
        <v/>
      </c>
      <c r="O150" t="str">
        <f t="shared" si="14"/>
        <v/>
      </c>
      <c r="P150" t="str">
        <f t="shared" si="15"/>
        <v/>
      </c>
      <c r="Q150" t="str">
        <f t="shared" si="16"/>
        <v/>
      </c>
      <c r="R150" t="str">
        <f t="shared" si="17"/>
        <v/>
      </c>
      <c r="S150" t="str">
        <f t="shared" si="18"/>
        <v/>
      </c>
      <c r="T150" t="str">
        <f t="shared" si="19"/>
        <v/>
      </c>
      <c r="U150" t="str">
        <f t="shared" si="20"/>
        <v/>
      </c>
    </row>
    <row r="151" spans="12:21" x14ac:dyDescent="0.35">
      <c r="L151" t="str">
        <f t="shared" si="21"/>
        <v/>
      </c>
      <c r="M151" t="str">
        <f t="shared" si="12"/>
        <v/>
      </c>
      <c r="N151" t="str">
        <f t="shared" si="13"/>
        <v/>
      </c>
      <c r="O151" t="str">
        <f t="shared" si="14"/>
        <v/>
      </c>
      <c r="P151" t="str">
        <f t="shared" si="15"/>
        <v/>
      </c>
      <c r="Q151" t="str">
        <f t="shared" si="16"/>
        <v/>
      </c>
      <c r="R151" t="str">
        <f t="shared" si="17"/>
        <v/>
      </c>
      <c r="S151" t="str">
        <f t="shared" si="18"/>
        <v/>
      </c>
      <c r="T151" t="str">
        <f t="shared" si="19"/>
        <v/>
      </c>
      <c r="U151" t="str">
        <f t="shared" si="20"/>
        <v/>
      </c>
    </row>
    <row r="152" spans="12:21" x14ac:dyDescent="0.35">
      <c r="L152" t="str">
        <f t="shared" si="21"/>
        <v/>
      </c>
      <c r="M152" t="str">
        <f t="shared" si="12"/>
        <v/>
      </c>
      <c r="N152" t="str">
        <f t="shared" si="13"/>
        <v/>
      </c>
      <c r="O152" t="str">
        <f t="shared" si="14"/>
        <v/>
      </c>
      <c r="P152" t="str">
        <f t="shared" si="15"/>
        <v/>
      </c>
      <c r="Q152" t="str">
        <f t="shared" si="16"/>
        <v/>
      </c>
      <c r="R152" t="str">
        <f t="shared" si="17"/>
        <v/>
      </c>
      <c r="S152" t="str">
        <f t="shared" si="18"/>
        <v/>
      </c>
      <c r="T152" t="str">
        <f t="shared" si="19"/>
        <v/>
      </c>
      <c r="U152" t="str">
        <f t="shared" si="20"/>
        <v/>
      </c>
    </row>
    <row r="153" spans="12:21" x14ac:dyDescent="0.35">
      <c r="L153" t="str">
        <f t="shared" si="21"/>
        <v/>
      </c>
      <c r="M153" t="str">
        <f t="shared" si="12"/>
        <v/>
      </c>
      <c r="N153" t="str">
        <f t="shared" si="13"/>
        <v/>
      </c>
      <c r="O153" t="str">
        <f t="shared" si="14"/>
        <v/>
      </c>
      <c r="P153" t="str">
        <f t="shared" si="15"/>
        <v/>
      </c>
      <c r="Q153" t="str">
        <f t="shared" si="16"/>
        <v/>
      </c>
      <c r="R153" t="str">
        <f t="shared" si="17"/>
        <v/>
      </c>
      <c r="S153" t="str">
        <f t="shared" si="18"/>
        <v/>
      </c>
      <c r="T153" t="str">
        <f t="shared" si="19"/>
        <v/>
      </c>
      <c r="U153" t="str">
        <f t="shared" si="20"/>
        <v/>
      </c>
    </row>
    <row r="154" spans="12:21" x14ac:dyDescent="0.35">
      <c r="L154" t="str">
        <f t="shared" si="21"/>
        <v/>
      </c>
      <c r="M154" t="str">
        <f t="shared" si="12"/>
        <v/>
      </c>
      <c r="N154" t="str">
        <f t="shared" si="13"/>
        <v/>
      </c>
      <c r="O154" t="str">
        <f t="shared" si="14"/>
        <v/>
      </c>
      <c r="P154" t="str">
        <f t="shared" si="15"/>
        <v/>
      </c>
      <c r="Q154" t="str">
        <f t="shared" si="16"/>
        <v/>
      </c>
      <c r="R154" t="str">
        <f t="shared" si="17"/>
        <v/>
      </c>
      <c r="S154" t="str">
        <f t="shared" si="18"/>
        <v/>
      </c>
      <c r="T154" t="str">
        <f t="shared" si="19"/>
        <v/>
      </c>
      <c r="U154" t="str">
        <f t="shared" si="20"/>
        <v/>
      </c>
    </row>
    <row r="155" spans="12:21" x14ac:dyDescent="0.35">
      <c r="L155" t="str">
        <f t="shared" si="21"/>
        <v/>
      </c>
      <c r="M155" t="str">
        <f t="shared" si="12"/>
        <v/>
      </c>
      <c r="N155" t="str">
        <f t="shared" si="13"/>
        <v/>
      </c>
      <c r="O155" t="str">
        <f t="shared" si="14"/>
        <v/>
      </c>
      <c r="P155" t="str">
        <f t="shared" si="15"/>
        <v/>
      </c>
      <c r="Q155" t="str">
        <f t="shared" si="16"/>
        <v/>
      </c>
      <c r="R155" t="str">
        <f t="shared" si="17"/>
        <v/>
      </c>
      <c r="S155" t="str">
        <f t="shared" si="18"/>
        <v/>
      </c>
      <c r="T155" t="str">
        <f t="shared" si="19"/>
        <v/>
      </c>
      <c r="U155" t="str">
        <f t="shared" si="20"/>
        <v/>
      </c>
    </row>
    <row r="156" spans="12:21" x14ac:dyDescent="0.35">
      <c r="L156" t="str">
        <f t="shared" si="21"/>
        <v/>
      </c>
      <c r="M156" t="str">
        <f t="shared" ref="M156:M219" si="22">IF(B156="","",(B156-$A$1015)^2)</f>
        <v/>
      </c>
      <c r="N156" t="str">
        <f t="shared" ref="N156:N219" si="23">IF(C156="","",(C156-$A$1015)^2)</f>
        <v/>
      </c>
      <c r="O156" t="str">
        <f t="shared" ref="O156:O219" si="24">IF(D156="","",(D156-$A$1015)^2)</f>
        <v/>
      </c>
      <c r="P156" t="str">
        <f t="shared" ref="P156:P219" si="25">IF(E156="","",(E156-$A$1015)^2)</f>
        <v/>
      </c>
      <c r="Q156" t="str">
        <f t="shared" ref="Q156:Q219" si="26">IF(F156="","",(F156-$A$1015)^2)</f>
        <v/>
      </c>
      <c r="R156" t="str">
        <f t="shared" ref="R156:R219" si="27">IF(G156="","",(G156-$A$1015)^2)</f>
        <v/>
      </c>
      <c r="S156" t="str">
        <f t="shared" ref="S156:S219" si="28">IF(H156="","",(H156-$A$1015)^2)</f>
        <v/>
      </c>
      <c r="T156" t="str">
        <f t="shared" ref="T156:T219" si="29">IF(I156="","",(I156-$A$1015)^2)</f>
        <v/>
      </c>
      <c r="U156" t="str">
        <f t="shared" ref="U156:U219" si="30">IF(J156="","",(J156-$A$1015)^2)</f>
        <v/>
      </c>
    </row>
    <row r="157" spans="12:21" x14ac:dyDescent="0.35">
      <c r="L157" t="str">
        <f t="shared" si="21"/>
        <v/>
      </c>
      <c r="M157" t="str">
        <f t="shared" si="22"/>
        <v/>
      </c>
      <c r="N157" t="str">
        <f t="shared" si="23"/>
        <v/>
      </c>
      <c r="O157" t="str">
        <f t="shared" si="24"/>
        <v/>
      </c>
      <c r="P157" t="str">
        <f t="shared" si="25"/>
        <v/>
      </c>
      <c r="Q157" t="str">
        <f t="shared" si="26"/>
        <v/>
      </c>
      <c r="R157" t="str">
        <f t="shared" si="27"/>
        <v/>
      </c>
      <c r="S157" t="str">
        <f t="shared" si="28"/>
        <v/>
      </c>
      <c r="T157" t="str">
        <f t="shared" si="29"/>
        <v/>
      </c>
      <c r="U157" t="str">
        <f t="shared" si="30"/>
        <v/>
      </c>
    </row>
    <row r="158" spans="12:21" x14ac:dyDescent="0.35">
      <c r="L158" t="str">
        <f t="shared" si="21"/>
        <v/>
      </c>
      <c r="M158" t="str">
        <f t="shared" si="22"/>
        <v/>
      </c>
      <c r="N158" t="str">
        <f t="shared" si="23"/>
        <v/>
      </c>
      <c r="O158" t="str">
        <f t="shared" si="24"/>
        <v/>
      </c>
      <c r="P158" t="str">
        <f t="shared" si="25"/>
        <v/>
      </c>
      <c r="Q158" t="str">
        <f t="shared" si="26"/>
        <v/>
      </c>
      <c r="R158" t="str">
        <f t="shared" si="27"/>
        <v/>
      </c>
      <c r="S158" t="str">
        <f t="shared" si="28"/>
        <v/>
      </c>
      <c r="T158" t="str">
        <f t="shared" si="29"/>
        <v/>
      </c>
      <c r="U158" t="str">
        <f t="shared" si="30"/>
        <v/>
      </c>
    </row>
    <row r="159" spans="12:21" x14ac:dyDescent="0.35">
      <c r="L159" t="str">
        <f t="shared" si="21"/>
        <v/>
      </c>
      <c r="M159" t="str">
        <f t="shared" si="22"/>
        <v/>
      </c>
      <c r="N159" t="str">
        <f t="shared" si="23"/>
        <v/>
      </c>
      <c r="O159" t="str">
        <f t="shared" si="24"/>
        <v/>
      </c>
      <c r="P159" t="str">
        <f t="shared" si="25"/>
        <v/>
      </c>
      <c r="Q159" t="str">
        <f t="shared" si="26"/>
        <v/>
      </c>
      <c r="R159" t="str">
        <f t="shared" si="27"/>
        <v/>
      </c>
      <c r="S159" t="str">
        <f t="shared" si="28"/>
        <v/>
      </c>
      <c r="T159" t="str">
        <f t="shared" si="29"/>
        <v/>
      </c>
      <c r="U159" t="str">
        <f t="shared" si="30"/>
        <v/>
      </c>
    </row>
    <row r="160" spans="12:21" x14ac:dyDescent="0.35">
      <c r="L160" t="str">
        <f t="shared" si="21"/>
        <v/>
      </c>
      <c r="M160" t="str">
        <f t="shared" si="22"/>
        <v/>
      </c>
      <c r="N160" t="str">
        <f t="shared" si="23"/>
        <v/>
      </c>
      <c r="O160" t="str">
        <f t="shared" si="24"/>
        <v/>
      </c>
      <c r="P160" t="str">
        <f t="shared" si="25"/>
        <v/>
      </c>
      <c r="Q160" t="str">
        <f t="shared" si="26"/>
        <v/>
      </c>
      <c r="R160" t="str">
        <f t="shared" si="27"/>
        <v/>
      </c>
      <c r="S160" t="str">
        <f t="shared" si="28"/>
        <v/>
      </c>
      <c r="T160" t="str">
        <f t="shared" si="29"/>
        <v/>
      </c>
      <c r="U160" t="str">
        <f t="shared" si="30"/>
        <v/>
      </c>
    </row>
    <row r="161" spans="12:21" x14ac:dyDescent="0.35">
      <c r="L161" t="str">
        <f t="shared" si="21"/>
        <v/>
      </c>
      <c r="M161" t="str">
        <f t="shared" si="22"/>
        <v/>
      </c>
      <c r="N161" t="str">
        <f t="shared" si="23"/>
        <v/>
      </c>
      <c r="O161" t="str">
        <f t="shared" si="24"/>
        <v/>
      </c>
      <c r="P161" t="str">
        <f t="shared" si="25"/>
        <v/>
      </c>
      <c r="Q161" t="str">
        <f t="shared" si="26"/>
        <v/>
      </c>
      <c r="R161" t="str">
        <f t="shared" si="27"/>
        <v/>
      </c>
      <c r="S161" t="str">
        <f t="shared" si="28"/>
        <v/>
      </c>
      <c r="T161" t="str">
        <f t="shared" si="29"/>
        <v/>
      </c>
      <c r="U161" t="str">
        <f t="shared" si="30"/>
        <v/>
      </c>
    </row>
    <row r="162" spans="12:21" x14ac:dyDescent="0.35">
      <c r="L162" t="str">
        <f t="shared" si="21"/>
        <v/>
      </c>
      <c r="M162" t="str">
        <f t="shared" si="22"/>
        <v/>
      </c>
      <c r="N162" t="str">
        <f t="shared" si="23"/>
        <v/>
      </c>
      <c r="O162" t="str">
        <f t="shared" si="24"/>
        <v/>
      </c>
      <c r="P162" t="str">
        <f t="shared" si="25"/>
        <v/>
      </c>
      <c r="Q162" t="str">
        <f t="shared" si="26"/>
        <v/>
      </c>
      <c r="R162" t="str">
        <f t="shared" si="27"/>
        <v/>
      </c>
      <c r="S162" t="str">
        <f t="shared" si="28"/>
        <v/>
      </c>
      <c r="T162" t="str">
        <f t="shared" si="29"/>
        <v/>
      </c>
      <c r="U162" t="str">
        <f t="shared" si="30"/>
        <v/>
      </c>
    </row>
    <row r="163" spans="12:21" x14ac:dyDescent="0.35">
      <c r="L163" t="str">
        <f t="shared" si="21"/>
        <v/>
      </c>
      <c r="M163" t="str">
        <f t="shared" si="22"/>
        <v/>
      </c>
      <c r="N163" t="str">
        <f t="shared" si="23"/>
        <v/>
      </c>
      <c r="O163" t="str">
        <f t="shared" si="24"/>
        <v/>
      </c>
      <c r="P163" t="str">
        <f t="shared" si="25"/>
        <v/>
      </c>
      <c r="Q163" t="str">
        <f t="shared" si="26"/>
        <v/>
      </c>
      <c r="R163" t="str">
        <f t="shared" si="27"/>
        <v/>
      </c>
      <c r="S163" t="str">
        <f t="shared" si="28"/>
        <v/>
      </c>
      <c r="T163" t="str">
        <f t="shared" si="29"/>
        <v/>
      </c>
      <c r="U163" t="str">
        <f t="shared" si="30"/>
        <v/>
      </c>
    </row>
    <row r="164" spans="12:21" x14ac:dyDescent="0.35">
      <c r="L164" t="str">
        <f t="shared" si="21"/>
        <v/>
      </c>
      <c r="M164" t="str">
        <f t="shared" si="22"/>
        <v/>
      </c>
      <c r="N164" t="str">
        <f t="shared" si="23"/>
        <v/>
      </c>
      <c r="O164" t="str">
        <f t="shared" si="24"/>
        <v/>
      </c>
      <c r="P164" t="str">
        <f t="shared" si="25"/>
        <v/>
      </c>
      <c r="Q164" t="str">
        <f t="shared" si="26"/>
        <v/>
      </c>
      <c r="R164" t="str">
        <f t="shared" si="27"/>
        <v/>
      </c>
      <c r="S164" t="str">
        <f t="shared" si="28"/>
        <v/>
      </c>
      <c r="T164" t="str">
        <f t="shared" si="29"/>
        <v/>
      </c>
      <c r="U164" t="str">
        <f t="shared" si="30"/>
        <v/>
      </c>
    </row>
    <row r="165" spans="12:21" x14ac:dyDescent="0.35">
      <c r="L165" t="str">
        <f t="shared" si="21"/>
        <v/>
      </c>
      <c r="M165" t="str">
        <f t="shared" si="22"/>
        <v/>
      </c>
      <c r="N165" t="str">
        <f t="shared" si="23"/>
        <v/>
      </c>
      <c r="O165" t="str">
        <f t="shared" si="24"/>
        <v/>
      </c>
      <c r="P165" t="str">
        <f t="shared" si="25"/>
        <v/>
      </c>
      <c r="Q165" t="str">
        <f t="shared" si="26"/>
        <v/>
      </c>
      <c r="R165" t="str">
        <f t="shared" si="27"/>
        <v/>
      </c>
      <c r="S165" t="str">
        <f t="shared" si="28"/>
        <v/>
      </c>
      <c r="T165" t="str">
        <f t="shared" si="29"/>
        <v/>
      </c>
      <c r="U165" t="str">
        <f t="shared" si="30"/>
        <v/>
      </c>
    </row>
    <row r="166" spans="12:21" x14ac:dyDescent="0.35">
      <c r="L166" t="str">
        <f t="shared" si="21"/>
        <v/>
      </c>
      <c r="M166" t="str">
        <f t="shared" si="22"/>
        <v/>
      </c>
      <c r="N166" t="str">
        <f t="shared" si="23"/>
        <v/>
      </c>
      <c r="O166" t="str">
        <f t="shared" si="24"/>
        <v/>
      </c>
      <c r="P166" t="str">
        <f t="shared" si="25"/>
        <v/>
      </c>
      <c r="Q166" t="str">
        <f t="shared" si="26"/>
        <v/>
      </c>
      <c r="R166" t="str">
        <f t="shared" si="27"/>
        <v/>
      </c>
      <c r="S166" t="str">
        <f t="shared" si="28"/>
        <v/>
      </c>
      <c r="T166" t="str">
        <f t="shared" si="29"/>
        <v/>
      </c>
      <c r="U166" t="str">
        <f t="shared" si="30"/>
        <v/>
      </c>
    </row>
    <row r="167" spans="12:21" x14ac:dyDescent="0.35">
      <c r="L167" t="str">
        <f t="shared" si="21"/>
        <v/>
      </c>
      <c r="M167" t="str">
        <f t="shared" si="22"/>
        <v/>
      </c>
      <c r="N167" t="str">
        <f t="shared" si="23"/>
        <v/>
      </c>
      <c r="O167" t="str">
        <f t="shared" si="24"/>
        <v/>
      </c>
      <c r="P167" t="str">
        <f t="shared" si="25"/>
        <v/>
      </c>
      <c r="Q167" t="str">
        <f t="shared" si="26"/>
        <v/>
      </c>
      <c r="R167" t="str">
        <f t="shared" si="27"/>
        <v/>
      </c>
      <c r="S167" t="str">
        <f t="shared" si="28"/>
        <v/>
      </c>
      <c r="T167" t="str">
        <f t="shared" si="29"/>
        <v/>
      </c>
      <c r="U167" t="str">
        <f t="shared" si="30"/>
        <v/>
      </c>
    </row>
    <row r="168" spans="12:21" x14ac:dyDescent="0.35">
      <c r="L168" t="str">
        <f t="shared" si="21"/>
        <v/>
      </c>
      <c r="M168" t="str">
        <f t="shared" si="22"/>
        <v/>
      </c>
      <c r="N168" t="str">
        <f t="shared" si="23"/>
        <v/>
      </c>
      <c r="O168" t="str">
        <f t="shared" si="24"/>
        <v/>
      </c>
      <c r="P168" t="str">
        <f t="shared" si="25"/>
        <v/>
      </c>
      <c r="Q168" t="str">
        <f t="shared" si="26"/>
        <v/>
      </c>
      <c r="R168" t="str">
        <f t="shared" si="27"/>
        <v/>
      </c>
      <c r="S168" t="str">
        <f t="shared" si="28"/>
        <v/>
      </c>
      <c r="T168" t="str">
        <f t="shared" si="29"/>
        <v/>
      </c>
      <c r="U168" t="str">
        <f t="shared" si="30"/>
        <v/>
      </c>
    </row>
    <row r="169" spans="12:21" x14ac:dyDescent="0.35">
      <c r="L169" t="str">
        <f t="shared" si="21"/>
        <v/>
      </c>
      <c r="M169" t="str">
        <f t="shared" si="22"/>
        <v/>
      </c>
      <c r="N169" t="str">
        <f t="shared" si="23"/>
        <v/>
      </c>
      <c r="O169" t="str">
        <f t="shared" si="24"/>
        <v/>
      </c>
      <c r="P169" t="str">
        <f t="shared" si="25"/>
        <v/>
      </c>
      <c r="Q169" t="str">
        <f t="shared" si="26"/>
        <v/>
      </c>
      <c r="R169" t="str">
        <f t="shared" si="27"/>
        <v/>
      </c>
      <c r="S169" t="str">
        <f t="shared" si="28"/>
        <v/>
      </c>
      <c r="T169" t="str">
        <f t="shared" si="29"/>
        <v/>
      </c>
      <c r="U169" t="str">
        <f t="shared" si="30"/>
        <v/>
      </c>
    </row>
    <row r="170" spans="12:21" x14ac:dyDescent="0.35">
      <c r="L170" t="str">
        <f t="shared" si="21"/>
        <v/>
      </c>
      <c r="M170" t="str">
        <f t="shared" si="22"/>
        <v/>
      </c>
      <c r="N170" t="str">
        <f t="shared" si="23"/>
        <v/>
      </c>
      <c r="O170" t="str">
        <f t="shared" si="24"/>
        <v/>
      </c>
      <c r="P170" t="str">
        <f t="shared" si="25"/>
        <v/>
      </c>
      <c r="Q170" t="str">
        <f t="shared" si="26"/>
        <v/>
      </c>
      <c r="R170" t="str">
        <f t="shared" si="27"/>
        <v/>
      </c>
      <c r="S170" t="str">
        <f t="shared" si="28"/>
        <v/>
      </c>
      <c r="T170" t="str">
        <f t="shared" si="29"/>
        <v/>
      </c>
      <c r="U170" t="str">
        <f t="shared" si="30"/>
        <v/>
      </c>
    </row>
    <row r="171" spans="12:21" x14ac:dyDescent="0.35">
      <c r="L171" t="str">
        <f t="shared" si="21"/>
        <v/>
      </c>
      <c r="M171" t="str">
        <f t="shared" si="22"/>
        <v/>
      </c>
      <c r="N171" t="str">
        <f t="shared" si="23"/>
        <v/>
      </c>
      <c r="O171" t="str">
        <f t="shared" si="24"/>
        <v/>
      </c>
      <c r="P171" t="str">
        <f t="shared" si="25"/>
        <v/>
      </c>
      <c r="Q171" t="str">
        <f t="shared" si="26"/>
        <v/>
      </c>
      <c r="R171" t="str">
        <f t="shared" si="27"/>
        <v/>
      </c>
      <c r="S171" t="str">
        <f t="shared" si="28"/>
        <v/>
      </c>
      <c r="T171" t="str">
        <f t="shared" si="29"/>
        <v/>
      </c>
      <c r="U171" t="str">
        <f t="shared" si="30"/>
        <v/>
      </c>
    </row>
    <row r="172" spans="12:21" x14ac:dyDescent="0.35">
      <c r="L172" t="str">
        <f t="shared" si="21"/>
        <v/>
      </c>
      <c r="M172" t="str">
        <f t="shared" si="22"/>
        <v/>
      </c>
      <c r="N172" t="str">
        <f t="shared" si="23"/>
        <v/>
      </c>
      <c r="O172" t="str">
        <f t="shared" si="24"/>
        <v/>
      </c>
      <c r="P172" t="str">
        <f t="shared" si="25"/>
        <v/>
      </c>
      <c r="Q172" t="str">
        <f t="shared" si="26"/>
        <v/>
      </c>
      <c r="R172" t="str">
        <f t="shared" si="27"/>
        <v/>
      </c>
      <c r="S172" t="str">
        <f t="shared" si="28"/>
        <v/>
      </c>
      <c r="T172" t="str">
        <f t="shared" si="29"/>
        <v/>
      </c>
      <c r="U172" t="str">
        <f t="shared" si="30"/>
        <v/>
      </c>
    </row>
    <row r="173" spans="12:21" x14ac:dyDescent="0.35">
      <c r="L173" t="str">
        <f t="shared" si="21"/>
        <v/>
      </c>
      <c r="M173" t="str">
        <f t="shared" si="22"/>
        <v/>
      </c>
      <c r="N173" t="str">
        <f t="shared" si="23"/>
        <v/>
      </c>
      <c r="O173" t="str">
        <f t="shared" si="24"/>
        <v/>
      </c>
      <c r="P173" t="str">
        <f t="shared" si="25"/>
        <v/>
      </c>
      <c r="Q173" t="str">
        <f t="shared" si="26"/>
        <v/>
      </c>
      <c r="R173" t="str">
        <f t="shared" si="27"/>
        <v/>
      </c>
      <c r="S173" t="str">
        <f t="shared" si="28"/>
        <v/>
      </c>
      <c r="T173" t="str">
        <f t="shared" si="29"/>
        <v/>
      </c>
      <c r="U173" t="str">
        <f t="shared" si="30"/>
        <v/>
      </c>
    </row>
    <row r="174" spans="12:21" x14ac:dyDescent="0.35">
      <c r="L174" t="str">
        <f t="shared" si="21"/>
        <v/>
      </c>
      <c r="M174" t="str">
        <f t="shared" si="22"/>
        <v/>
      </c>
      <c r="N174" t="str">
        <f t="shared" si="23"/>
        <v/>
      </c>
      <c r="O174" t="str">
        <f t="shared" si="24"/>
        <v/>
      </c>
      <c r="P174" t="str">
        <f t="shared" si="25"/>
        <v/>
      </c>
      <c r="Q174" t="str">
        <f t="shared" si="26"/>
        <v/>
      </c>
      <c r="R174" t="str">
        <f t="shared" si="27"/>
        <v/>
      </c>
      <c r="S174" t="str">
        <f t="shared" si="28"/>
        <v/>
      </c>
      <c r="T174" t="str">
        <f t="shared" si="29"/>
        <v/>
      </c>
      <c r="U174" t="str">
        <f t="shared" si="30"/>
        <v/>
      </c>
    </row>
    <row r="175" spans="12:21" x14ac:dyDescent="0.35">
      <c r="L175" t="str">
        <f t="shared" si="21"/>
        <v/>
      </c>
      <c r="M175" t="str">
        <f t="shared" si="22"/>
        <v/>
      </c>
      <c r="N175" t="str">
        <f t="shared" si="23"/>
        <v/>
      </c>
      <c r="O175" t="str">
        <f t="shared" si="24"/>
        <v/>
      </c>
      <c r="P175" t="str">
        <f t="shared" si="25"/>
        <v/>
      </c>
      <c r="Q175" t="str">
        <f t="shared" si="26"/>
        <v/>
      </c>
      <c r="R175" t="str">
        <f t="shared" si="27"/>
        <v/>
      </c>
      <c r="S175" t="str">
        <f t="shared" si="28"/>
        <v/>
      </c>
      <c r="T175" t="str">
        <f t="shared" si="29"/>
        <v/>
      </c>
      <c r="U175" t="str">
        <f t="shared" si="30"/>
        <v/>
      </c>
    </row>
    <row r="176" spans="12:21" x14ac:dyDescent="0.35">
      <c r="L176" t="str">
        <f t="shared" si="21"/>
        <v/>
      </c>
      <c r="M176" t="str">
        <f t="shared" si="22"/>
        <v/>
      </c>
      <c r="N176" t="str">
        <f t="shared" si="23"/>
        <v/>
      </c>
      <c r="O176" t="str">
        <f t="shared" si="24"/>
        <v/>
      </c>
      <c r="P176" t="str">
        <f t="shared" si="25"/>
        <v/>
      </c>
      <c r="Q176" t="str">
        <f t="shared" si="26"/>
        <v/>
      </c>
      <c r="R176" t="str">
        <f t="shared" si="27"/>
        <v/>
      </c>
      <c r="S176" t="str">
        <f t="shared" si="28"/>
        <v/>
      </c>
      <c r="T176" t="str">
        <f t="shared" si="29"/>
        <v/>
      </c>
      <c r="U176" t="str">
        <f t="shared" si="30"/>
        <v/>
      </c>
    </row>
    <row r="177" spans="12:21" x14ac:dyDescent="0.35">
      <c r="L177" t="str">
        <f t="shared" si="21"/>
        <v/>
      </c>
      <c r="M177" t="str">
        <f t="shared" si="22"/>
        <v/>
      </c>
      <c r="N177" t="str">
        <f t="shared" si="23"/>
        <v/>
      </c>
      <c r="O177" t="str">
        <f t="shared" si="24"/>
        <v/>
      </c>
      <c r="P177" t="str">
        <f t="shared" si="25"/>
        <v/>
      </c>
      <c r="Q177" t="str">
        <f t="shared" si="26"/>
        <v/>
      </c>
      <c r="R177" t="str">
        <f t="shared" si="27"/>
        <v/>
      </c>
      <c r="S177" t="str">
        <f t="shared" si="28"/>
        <v/>
      </c>
      <c r="T177" t="str">
        <f t="shared" si="29"/>
        <v/>
      </c>
      <c r="U177" t="str">
        <f t="shared" si="30"/>
        <v/>
      </c>
    </row>
    <row r="178" spans="12:21" x14ac:dyDescent="0.35">
      <c r="L178" t="str">
        <f t="shared" si="21"/>
        <v/>
      </c>
      <c r="M178" t="str">
        <f t="shared" si="22"/>
        <v/>
      </c>
      <c r="N178" t="str">
        <f t="shared" si="23"/>
        <v/>
      </c>
      <c r="O178" t="str">
        <f t="shared" si="24"/>
        <v/>
      </c>
      <c r="P178" t="str">
        <f t="shared" si="25"/>
        <v/>
      </c>
      <c r="Q178" t="str">
        <f t="shared" si="26"/>
        <v/>
      </c>
      <c r="R178" t="str">
        <f t="shared" si="27"/>
        <v/>
      </c>
      <c r="S178" t="str">
        <f t="shared" si="28"/>
        <v/>
      </c>
      <c r="T178" t="str">
        <f t="shared" si="29"/>
        <v/>
      </c>
      <c r="U178" t="str">
        <f t="shared" si="30"/>
        <v/>
      </c>
    </row>
    <row r="179" spans="12:21" x14ac:dyDescent="0.35">
      <c r="L179" t="str">
        <f t="shared" si="21"/>
        <v/>
      </c>
      <c r="M179" t="str">
        <f t="shared" si="22"/>
        <v/>
      </c>
      <c r="N179" t="str">
        <f t="shared" si="23"/>
        <v/>
      </c>
      <c r="O179" t="str">
        <f t="shared" si="24"/>
        <v/>
      </c>
      <c r="P179" t="str">
        <f t="shared" si="25"/>
        <v/>
      </c>
      <c r="Q179" t="str">
        <f t="shared" si="26"/>
        <v/>
      </c>
      <c r="R179" t="str">
        <f t="shared" si="27"/>
        <v/>
      </c>
      <c r="S179" t="str">
        <f t="shared" si="28"/>
        <v/>
      </c>
      <c r="T179" t="str">
        <f t="shared" si="29"/>
        <v/>
      </c>
      <c r="U179" t="str">
        <f t="shared" si="30"/>
        <v/>
      </c>
    </row>
    <row r="180" spans="12:21" x14ac:dyDescent="0.35">
      <c r="L180" t="str">
        <f t="shared" si="21"/>
        <v/>
      </c>
      <c r="M180" t="str">
        <f t="shared" si="22"/>
        <v/>
      </c>
      <c r="N180" t="str">
        <f t="shared" si="23"/>
        <v/>
      </c>
      <c r="O180" t="str">
        <f t="shared" si="24"/>
        <v/>
      </c>
      <c r="P180" t="str">
        <f t="shared" si="25"/>
        <v/>
      </c>
      <c r="Q180" t="str">
        <f t="shared" si="26"/>
        <v/>
      </c>
      <c r="R180" t="str">
        <f t="shared" si="27"/>
        <v/>
      </c>
      <c r="S180" t="str">
        <f t="shared" si="28"/>
        <v/>
      </c>
      <c r="T180" t="str">
        <f t="shared" si="29"/>
        <v/>
      </c>
      <c r="U180" t="str">
        <f t="shared" si="30"/>
        <v/>
      </c>
    </row>
    <row r="181" spans="12:21" x14ac:dyDescent="0.35">
      <c r="L181" t="str">
        <f t="shared" si="21"/>
        <v/>
      </c>
      <c r="M181" t="str">
        <f t="shared" si="22"/>
        <v/>
      </c>
      <c r="N181" t="str">
        <f t="shared" si="23"/>
        <v/>
      </c>
      <c r="O181" t="str">
        <f t="shared" si="24"/>
        <v/>
      </c>
      <c r="P181" t="str">
        <f t="shared" si="25"/>
        <v/>
      </c>
      <c r="Q181" t="str">
        <f t="shared" si="26"/>
        <v/>
      </c>
      <c r="R181" t="str">
        <f t="shared" si="27"/>
        <v/>
      </c>
      <c r="S181" t="str">
        <f t="shared" si="28"/>
        <v/>
      </c>
      <c r="T181" t="str">
        <f t="shared" si="29"/>
        <v/>
      </c>
      <c r="U181" t="str">
        <f t="shared" si="30"/>
        <v/>
      </c>
    </row>
    <row r="182" spans="12:21" x14ac:dyDescent="0.35">
      <c r="L182" t="str">
        <f t="shared" si="21"/>
        <v/>
      </c>
      <c r="M182" t="str">
        <f t="shared" si="22"/>
        <v/>
      </c>
      <c r="N182" t="str">
        <f t="shared" si="23"/>
        <v/>
      </c>
      <c r="O182" t="str">
        <f t="shared" si="24"/>
        <v/>
      </c>
      <c r="P182" t="str">
        <f t="shared" si="25"/>
        <v/>
      </c>
      <c r="Q182" t="str">
        <f t="shared" si="26"/>
        <v/>
      </c>
      <c r="R182" t="str">
        <f t="shared" si="27"/>
        <v/>
      </c>
      <c r="S182" t="str">
        <f t="shared" si="28"/>
        <v/>
      </c>
      <c r="T182" t="str">
        <f t="shared" si="29"/>
        <v/>
      </c>
      <c r="U182" t="str">
        <f t="shared" si="30"/>
        <v/>
      </c>
    </row>
    <row r="183" spans="12:21" x14ac:dyDescent="0.35">
      <c r="L183" t="str">
        <f t="shared" si="21"/>
        <v/>
      </c>
      <c r="M183" t="str">
        <f t="shared" si="22"/>
        <v/>
      </c>
      <c r="N183" t="str">
        <f t="shared" si="23"/>
        <v/>
      </c>
      <c r="O183" t="str">
        <f t="shared" si="24"/>
        <v/>
      </c>
      <c r="P183" t="str">
        <f t="shared" si="25"/>
        <v/>
      </c>
      <c r="Q183" t="str">
        <f t="shared" si="26"/>
        <v/>
      </c>
      <c r="R183" t="str">
        <f t="shared" si="27"/>
        <v/>
      </c>
      <c r="S183" t="str">
        <f t="shared" si="28"/>
        <v/>
      </c>
      <c r="T183" t="str">
        <f t="shared" si="29"/>
        <v/>
      </c>
      <c r="U183" t="str">
        <f t="shared" si="30"/>
        <v/>
      </c>
    </row>
    <row r="184" spans="12:21" x14ac:dyDescent="0.35">
      <c r="L184" t="str">
        <f t="shared" si="21"/>
        <v/>
      </c>
      <c r="M184" t="str">
        <f t="shared" si="22"/>
        <v/>
      </c>
      <c r="N184" t="str">
        <f t="shared" si="23"/>
        <v/>
      </c>
      <c r="O184" t="str">
        <f t="shared" si="24"/>
        <v/>
      </c>
      <c r="P184" t="str">
        <f t="shared" si="25"/>
        <v/>
      </c>
      <c r="Q184" t="str">
        <f t="shared" si="26"/>
        <v/>
      </c>
      <c r="R184" t="str">
        <f t="shared" si="27"/>
        <v/>
      </c>
      <c r="S184" t="str">
        <f t="shared" si="28"/>
        <v/>
      </c>
      <c r="T184" t="str">
        <f t="shared" si="29"/>
        <v/>
      </c>
      <c r="U184" t="str">
        <f t="shared" si="30"/>
        <v/>
      </c>
    </row>
    <row r="185" spans="12:21" x14ac:dyDescent="0.35">
      <c r="L185" t="str">
        <f t="shared" si="21"/>
        <v/>
      </c>
      <c r="M185" t="str">
        <f t="shared" si="22"/>
        <v/>
      </c>
      <c r="N185" t="str">
        <f t="shared" si="23"/>
        <v/>
      </c>
      <c r="O185" t="str">
        <f t="shared" si="24"/>
        <v/>
      </c>
      <c r="P185" t="str">
        <f t="shared" si="25"/>
        <v/>
      </c>
      <c r="Q185" t="str">
        <f t="shared" si="26"/>
        <v/>
      </c>
      <c r="R185" t="str">
        <f t="shared" si="27"/>
        <v/>
      </c>
      <c r="S185" t="str">
        <f t="shared" si="28"/>
        <v/>
      </c>
      <c r="T185" t="str">
        <f t="shared" si="29"/>
        <v/>
      </c>
      <c r="U185" t="str">
        <f t="shared" si="30"/>
        <v/>
      </c>
    </row>
    <row r="186" spans="12:21" x14ac:dyDescent="0.35">
      <c r="L186" t="str">
        <f t="shared" si="21"/>
        <v/>
      </c>
      <c r="M186" t="str">
        <f t="shared" si="22"/>
        <v/>
      </c>
      <c r="N186" t="str">
        <f t="shared" si="23"/>
        <v/>
      </c>
      <c r="O186" t="str">
        <f t="shared" si="24"/>
        <v/>
      </c>
      <c r="P186" t="str">
        <f t="shared" si="25"/>
        <v/>
      </c>
      <c r="Q186" t="str">
        <f t="shared" si="26"/>
        <v/>
      </c>
      <c r="R186" t="str">
        <f t="shared" si="27"/>
        <v/>
      </c>
      <c r="S186" t="str">
        <f t="shared" si="28"/>
        <v/>
      </c>
      <c r="T186" t="str">
        <f t="shared" si="29"/>
        <v/>
      </c>
      <c r="U186" t="str">
        <f t="shared" si="30"/>
        <v/>
      </c>
    </row>
    <row r="187" spans="12:21" x14ac:dyDescent="0.35">
      <c r="L187" t="str">
        <f t="shared" si="21"/>
        <v/>
      </c>
      <c r="M187" t="str">
        <f t="shared" si="22"/>
        <v/>
      </c>
      <c r="N187" t="str">
        <f t="shared" si="23"/>
        <v/>
      </c>
      <c r="O187" t="str">
        <f t="shared" si="24"/>
        <v/>
      </c>
      <c r="P187" t="str">
        <f t="shared" si="25"/>
        <v/>
      </c>
      <c r="Q187" t="str">
        <f t="shared" si="26"/>
        <v/>
      </c>
      <c r="R187" t="str">
        <f t="shared" si="27"/>
        <v/>
      </c>
      <c r="S187" t="str">
        <f t="shared" si="28"/>
        <v/>
      </c>
      <c r="T187" t="str">
        <f t="shared" si="29"/>
        <v/>
      </c>
      <c r="U187" t="str">
        <f t="shared" si="30"/>
        <v/>
      </c>
    </row>
    <row r="188" spans="12:21" x14ac:dyDescent="0.35">
      <c r="L188" t="str">
        <f t="shared" si="21"/>
        <v/>
      </c>
      <c r="M188" t="str">
        <f t="shared" si="22"/>
        <v/>
      </c>
      <c r="N188" t="str">
        <f t="shared" si="23"/>
        <v/>
      </c>
      <c r="O188" t="str">
        <f t="shared" si="24"/>
        <v/>
      </c>
      <c r="P188" t="str">
        <f t="shared" si="25"/>
        <v/>
      </c>
      <c r="Q188" t="str">
        <f t="shared" si="26"/>
        <v/>
      </c>
      <c r="R188" t="str">
        <f t="shared" si="27"/>
        <v/>
      </c>
      <c r="S188" t="str">
        <f t="shared" si="28"/>
        <v/>
      </c>
      <c r="T188" t="str">
        <f t="shared" si="29"/>
        <v/>
      </c>
      <c r="U188" t="str">
        <f t="shared" si="30"/>
        <v/>
      </c>
    </row>
    <row r="189" spans="12:21" x14ac:dyDescent="0.35">
      <c r="L189" t="str">
        <f t="shared" si="21"/>
        <v/>
      </c>
      <c r="M189" t="str">
        <f t="shared" si="22"/>
        <v/>
      </c>
      <c r="N189" t="str">
        <f t="shared" si="23"/>
        <v/>
      </c>
      <c r="O189" t="str">
        <f t="shared" si="24"/>
        <v/>
      </c>
      <c r="P189" t="str">
        <f t="shared" si="25"/>
        <v/>
      </c>
      <c r="Q189" t="str">
        <f t="shared" si="26"/>
        <v/>
      </c>
      <c r="R189" t="str">
        <f t="shared" si="27"/>
        <v/>
      </c>
      <c r="S189" t="str">
        <f t="shared" si="28"/>
        <v/>
      </c>
      <c r="T189" t="str">
        <f t="shared" si="29"/>
        <v/>
      </c>
      <c r="U189" t="str">
        <f t="shared" si="30"/>
        <v/>
      </c>
    </row>
    <row r="190" spans="12:21" x14ac:dyDescent="0.35">
      <c r="L190" t="str">
        <f t="shared" si="21"/>
        <v/>
      </c>
      <c r="M190" t="str">
        <f t="shared" si="22"/>
        <v/>
      </c>
      <c r="N190" t="str">
        <f t="shared" si="23"/>
        <v/>
      </c>
      <c r="O190" t="str">
        <f t="shared" si="24"/>
        <v/>
      </c>
      <c r="P190" t="str">
        <f t="shared" si="25"/>
        <v/>
      </c>
      <c r="Q190" t="str">
        <f t="shared" si="26"/>
        <v/>
      </c>
      <c r="R190" t="str">
        <f t="shared" si="27"/>
        <v/>
      </c>
      <c r="S190" t="str">
        <f t="shared" si="28"/>
        <v/>
      </c>
      <c r="T190" t="str">
        <f t="shared" si="29"/>
        <v/>
      </c>
      <c r="U190" t="str">
        <f t="shared" si="30"/>
        <v/>
      </c>
    </row>
    <row r="191" spans="12:21" x14ac:dyDescent="0.35">
      <c r="L191" t="str">
        <f t="shared" si="21"/>
        <v/>
      </c>
      <c r="M191" t="str">
        <f t="shared" si="22"/>
        <v/>
      </c>
      <c r="N191" t="str">
        <f t="shared" si="23"/>
        <v/>
      </c>
      <c r="O191" t="str">
        <f t="shared" si="24"/>
        <v/>
      </c>
      <c r="P191" t="str">
        <f t="shared" si="25"/>
        <v/>
      </c>
      <c r="Q191" t="str">
        <f t="shared" si="26"/>
        <v/>
      </c>
      <c r="R191" t="str">
        <f t="shared" si="27"/>
        <v/>
      </c>
      <c r="S191" t="str">
        <f t="shared" si="28"/>
        <v/>
      </c>
      <c r="T191" t="str">
        <f t="shared" si="29"/>
        <v/>
      </c>
      <c r="U191" t="str">
        <f t="shared" si="30"/>
        <v/>
      </c>
    </row>
    <row r="192" spans="12:21" x14ac:dyDescent="0.35">
      <c r="L192" t="str">
        <f t="shared" si="21"/>
        <v/>
      </c>
      <c r="M192" t="str">
        <f t="shared" si="22"/>
        <v/>
      </c>
      <c r="N192" t="str">
        <f t="shared" si="23"/>
        <v/>
      </c>
      <c r="O192" t="str">
        <f t="shared" si="24"/>
        <v/>
      </c>
      <c r="P192" t="str">
        <f t="shared" si="25"/>
        <v/>
      </c>
      <c r="Q192" t="str">
        <f t="shared" si="26"/>
        <v/>
      </c>
      <c r="R192" t="str">
        <f t="shared" si="27"/>
        <v/>
      </c>
      <c r="S192" t="str">
        <f t="shared" si="28"/>
        <v/>
      </c>
      <c r="T192" t="str">
        <f t="shared" si="29"/>
        <v/>
      </c>
      <c r="U192" t="str">
        <f t="shared" si="30"/>
        <v/>
      </c>
    </row>
    <row r="193" spans="12:21" x14ac:dyDescent="0.35">
      <c r="L193" t="str">
        <f t="shared" si="21"/>
        <v/>
      </c>
      <c r="M193" t="str">
        <f t="shared" si="22"/>
        <v/>
      </c>
      <c r="N193" t="str">
        <f t="shared" si="23"/>
        <v/>
      </c>
      <c r="O193" t="str">
        <f t="shared" si="24"/>
        <v/>
      </c>
      <c r="P193" t="str">
        <f t="shared" si="25"/>
        <v/>
      </c>
      <c r="Q193" t="str">
        <f t="shared" si="26"/>
        <v/>
      </c>
      <c r="R193" t="str">
        <f t="shared" si="27"/>
        <v/>
      </c>
      <c r="S193" t="str">
        <f t="shared" si="28"/>
        <v/>
      </c>
      <c r="T193" t="str">
        <f t="shared" si="29"/>
        <v/>
      </c>
      <c r="U193" t="str">
        <f t="shared" si="30"/>
        <v/>
      </c>
    </row>
    <row r="194" spans="12:21" x14ac:dyDescent="0.35">
      <c r="L194" t="str">
        <f t="shared" si="21"/>
        <v/>
      </c>
      <c r="M194" t="str">
        <f t="shared" si="22"/>
        <v/>
      </c>
      <c r="N194" t="str">
        <f t="shared" si="23"/>
        <v/>
      </c>
      <c r="O194" t="str">
        <f t="shared" si="24"/>
        <v/>
      </c>
      <c r="P194" t="str">
        <f t="shared" si="25"/>
        <v/>
      </c>
      <c r="Q194" t="str">
        <f t="shared" si="26"/>
        <v/>
      </c>
      <c r="R194" t="str">
        <f t="shared" si="27"/>
        <v/>
      </c>
      <c r="S194" t="str">
        <f t="shared" si="28"/>
        <v/>
      </c>
      <c r="T194" t="str">
        <f t="shared" si="29"/>
        <v/>
      </c>
      <c r="U194" t="str">
        <f t="shared" si="30"/>
        <v/>
      </c>
    </row>
    <row r="195" spans="12:21" x14ac:dyDescent="0.35">
      <c r="L195" t="str">
        <f t="shared" si="21"/>
        <v/>
      </c>
      <c r="M195" t="str">
        <f t="shared" si="22"/>
        <v/>
      </c>
      <c r="N195" t="str">
        <f t="shared" si="23"/>
        <v/>
      </c>
      <c r="O195" t="str">
        <f t="shared" si="24"/>
        <v/>
      </c>
      <c r="P195" t="str">
        <f t="shared" si="25"/>
        <v/>
      </c>
      <c r="Q195" t="str">
        <f t="shared" si="26"/>
        <v/>
      </c>
      <c r="R195" t="str">
        <f t="shared" si="27"/>
        <v/>
      </c>
      <c r="S195" t="str">
        <f t="shared" si="28"/>
        <v/>
      </c>
      <c r="T195" t="str">
        <f t="shared" si="29"/>
        <v/>
      </c>
      <c r="U195" t="str">
        <f t="shared" si="30"/>
        <v/>
      </c>
    </row>
    <row r="196" spans="12:21" x14ac:dyDescent="0.35">
      <c r="L196" t="str">
        <f t="shared" si="21"/>
        <v/>
      </c>
      <c r="M196" t="str">
        <f t="shared" si="22"/>
        <v/>
      </c>
      <c r="N196" t="str">
        <f t="shared" si="23"/>
        <v/>
      </c>
      <c r="O196" t="str">
        <f t="shared" si="24"/>
        <v/>
      </c>
      <c r="P196" t="str">
        <f t="shared" si="25"/>
        <v/>
      </c>
      <c r="Q196" t="str">
        <f t="shared" si="26"/>
        <v/>
      </c>
      <c r="R196" t="str">
        <f t="shared" si="27"/>
        <v/>
      </c>
      <c r="S196" t="str">
        <f t="shared" si="28"/>
        <v/>
      </c>
      <c r="T196" t="str">
        <f t="shared" si="29"/>
        <v/>
      </c>
      <c r="U196" t="str">
        <f t="shared" si="30"/>
        <v/>
      </c>
    </row>
    <row r="197" spans="12:21" x14ac:dyDescent="0.35">
      <c r="L197" t="str">
        <f t="shared" si="21"/>
        <v/>
      </c>
      <c r="M197" t="str">
        <f t="shared" si="22"/>
        <v/>
      </c>
      <c r="N197" t="str">
        <f t="shared" si="23"/>
        <v/>
      </c>
      <c r="O197" t="str">
        <f t="shared" si="24"/>
        <v/>
      </c>
      <c r="P197" t="str">
        <f t="shared" si="25"/>
        <v/>
      </c>
      <c r="Q197" t="str">
        <f t="shared" si="26"/>
        <v/>
      </c>
      <c r="R197" t="str">
        <f t="shared" si="27"/>
        <v/>
      </c>
      <c r="S197" t="str">
        <f t="shared" si="28"/>
        <v/>
      </c>
      <c r="T197" t="str">
        <f t="shared" si="29"/>
        <v/>
      </c>
      <c r="U197" t="str">
        <f t="shared" si="30"/>
        <v/>
      </c>
    </row>
    <row r="198" spans="12:21" x14ac:dyDescent="0.35">
      <c r="L198" t="str">
        <f t="shared" si="21"/>
        <v/>
      </c>
      <c r="M198" t="str">
        <f t="shared" si="22"/>
        <v/>
      </c>
      <c r="N198" t="str">
        <f t="shared" si="23"/>
        <v/>
      </c>
      <c r="O198" t="str">
        <f t="shared" si="24"/>
        <v/>
      </c>
      <c r="P198" t="str">
        <f t="shared" si="25"/>
        <v/>
      </c>
      <c r="Q198" t="str">
        <f t="shared" si="26"/>
        <v/>
      </c>
      <c r="R198" t="str">
        <f t="shared" si="27"/>
        <v/>
      </c>
      <c r="S198" t="str">
        <f t="shared" si="28"/>
        <v/>
      </c>
      <c r="T198" t="str">
        <f t="shared" si="29"/>
        <v/>
      </c>
      <c r="U198" t="str">
        <f t="shared" si="30"/>
        <v/>
      </c>
    </row>
    <row r="199" spans="12:21" x14ac:dyDescent="0.35">
      <c r="L199" t="str">
        <f t="shared" si="21"/>
        <v/>
      </c>
      <c r="M199" t="str">
        <f t="shared" si="22"/>
        <v/>
      </c>
      <c r="N199" t="str">
        <f t="shared" si="23"/>
        <v/>
      </c>
      <c r="O199" t="str">
        <f t="shared" si="24"/>
        <v/>
      </c>
      <c r="P199" t="str">
        <f t="shared" si="25"/>
        <v/>
      </c>
      <c r="Q199" t="str">
        <f t="shared" si="26"/>
        <v/>
      </c>
      <c r="R199" t="str">
        <f t="shared" si="27"/>
        <v/>
      </c>
      <c r="S199" t="str">
        <f t="shared" si="28"/>
        <v/>
      </c>
      <c r="T199" t="str">
        <f t="shared" si="29"/>
        <v/>
      </c>
      <c r="U199" t="str">
        <f t="shared" si="30"/>
        <v/>
      </c>
    </row>
    <row r="200" spans="12:21" x14ac:dyDescent="0.35">
      <c r="L200" t="str">
        <f t="shared" si="21"/>
        <v/>
      </c>
      <c r="M200" t="str">
        <f t="shared" si="22"/>
        <v/>
      </c>
      <c r="N200" t="str">
        <f t="shared" si="23"/>
        <v/>
      </c>
      <c r="O200" t="str">
        <f t="shared" si="24"/>
        <v/>
      </c>
      <c r="P200" t="str">
        <f t="shared" si="25"/>
        <v/>
      </c>
      <c r="Q200" t="str">
        <f t="shared" si="26"/>
        <v/>
      </c>
      <c r="R200" t="str">
        <f t="shared" si="27"/>
        <v/>
      </c>
      <c r="S200" t="str">
        <f t="shared" si="28"/>
        <v/>
      </c>
      <c r="T200" t="str">
        <f t="shared" si="29"/>
        <v/>
      </c>
      <c r="U200" t="str">
        <f t="shared" si="30"/>
        <v/>
      </c>
    </row>
    <row r="201" spans="12:21" x14ac:dyDescent="0.35">
      <c r="L201" t="str">
        <f t="shared" si="21"/>
        <v/>
      </c>
      <c r="M201" t="str">
        <f t="shared" si="22"/>
        <v/>
      </c>
      <c r="N201" t="str">
        <f t="shared" si="23"/>
        <v/>
      </c>
      <c r="O201" t="str">
        <f t="shared" si="24"/>
        <v/>
      </c>
      <c r="P201" t="str">
        <f t="shared" si="25"/>
        <v/>
      </c>
      <c r="Q201" t="str">
        <f t="shared" si="26"/>
        <v/>
      </c>
      <c r="R201" t="str">
        <f t="shared" si="27"/>
        <v/>
      </c>
      <c r="S201" t="str">
        <f t="shared" si="28"/>
        <v/>
      </c>
      <c r="T201" t="str">
        <f t="shared" si="29"/>
        <v/>
      </c>
      <c r="U201" t="str">
        <f t="shared" si="30"/>
        <v/>
      </c>
    </row>
    <row r="202" spans="12:21" x14ac:dyDescent="0.35">
      <c r="L202" t="str">
        <f t="shared" si="21"/>
        <v/>
      </c>
      <c r="M202" t="str">
        <f t="shared" si="22"/>
        <v/>
      </c>
      <c r="N202" t="str">
        <f t="shared" si="23"/>
        <v/>
      </c>
      <c r="O202" t="str">
        <f t="shared" si="24"/>
        <v/>
      </c>
      <c r="P202" t="str">
        <f t="shared" si="25"/>
        <v/>
      </c>
      <c r="Q202" t="str">
        <f t="shared" si="26"/>
        <v/>
      </c>
      <c r="R202" t="str">
        <f t="shared" si="27"/>
        <v/>
      </c>
      <c r="S202" t="str">
        <f t="shared" si="28"/>
        <v/>
      </c>
      <c r="T202" t="str">
        <f t="shared" si="29"/>
        <v/>
      </c>
      <c r="U202" t="str">
        <f t="shared" si="30"/>
        <v/>
      </c>
    </row>
    <row r="203" spans="12:21" x14ac:dyDescent="0.35">
      <c r="L203" t="str">
        <f t="shared" si="21"/>
        <v/>
      </c>
      <c r="M203" t="str">
        <f t="shared" si="22"/>
        <v/>
      </c>
      <c r="N203" t="str">
        <f t="shared" si="23"/>
        <v/>
      </c>
      <c r="O203" t="str">
        <f t="shared" si="24"/>
        <v/>
      </c>
      <c r="P203" t="str">
        <f t="shared" si="25"/>
        <v/>
      </c>
      <c r="Q203" t="str">
        <f t="shared" si="26"/>
        <v/>
      </c>
      <c r="R203" t="str">
        <f t="shared" si="27"/>
        <v/>
      </c>
      <c r="S203" t="str">
        <f t="shared" si="28"/>
        <v/>
      </c>
      <c r="T203" t="str">
        <f t="shared" si="29"/>
        <v/>
      </c>
      <c r="U203" t="str">
        <f t="shared" si="30"/>
        <v/>
      </c>
    </row>
    <row r="204" spans="12:21" x14ac:dyDescent="0.35">
      <c r="L204" t="str">
        <f t="shared" si="21"/>
        <v/>
      </c>
      <c r="M204" t="str">
        <f t="shared" si="22"/>
        <v/>
      </c>
      <c r="N204" t="str">
        <f t="shared" si="23"/>
        <v/>
      </c>
      <c r="O204" t="str">
        <f t="shared" si="24"/>
        <v/>
      </c>
      <c r="P204" t="str">
        <f t="shared" si="25"/>
        <v/>
      </c>
      <c r="Q204" t="str">
        <f t="shared" si="26"/>
        <v/>
      </c>
      <c r="R204" t="str">
        <f t="shared" si="27"/>
        <v/>
      </c>
      <c r="S204" t="str">
        <f t="shared" si="28"/>
        <v/>
      </c>
      <c r="T204" t="str">
        <f t="shared" si="29"/>
        <v/>
      </c>
      <c r="U204" t="str">
        <f t="shared" si="30"/>
        <v/>
      </c>
    </row>
    <row r="205" spans="12:21" x14ac:dyDescent="0.35">
      <c r="L205" t="str">
        <f t="shared" ref="L205:L268" si="31">IF(A205="","",(A205-$A$1015)^2)</f>
        <v/>
      </c>
      <c r="M205" t="str">
        <f t="shared" si="22"/>
        <v/>
      </c>
      <c r="N205" t="str">
        <f t="shared" si="23"/>
        <v/>
      </c>
      <c r="O205" t="str">
        <f t="shared" si="24"/>
        <v/>
      </c>
      <c r="P205" t="str">
        <f t="shared" si="25"/>
        <v/>
      </c>
      <c r="Q205" t="str">
        <f t="shared" si="26"/>
        <v/>
      </c>
      <c r="R205" t="str">
        <f t="shared" si="27"/>
        <v/>
      </c>
      <c r="S205" t="str">
        <f t="shared" si="28"/>
        <v/>
      </c>
      <c r="T205" t="str">
        <f t="shared" si="29"/>
        <v/>
      </c>
      <c r="U205" t="str">
        <f t="shared" si="30"/>
        <v/>
      </c>
    </row>
    <row r="206" spans="12:21" x14ac:dyDescent="0.35">
      <c r="L206" t="str">
        <f t="shared" si="31"/>
        <v/>
      </c>
      <c r="M206" t="str">
        <f t="shared" si="22"/>
        <v/>
      </c>
      <c r="N206" t="str">
        <f t="shared" si="23"/>
        <v/>
      </c>
      <c r="O206" t="str">
        <f t="shared" si="24"/>
        <v/>
      </c>
      <c r="P206" t="str">
        <f t="shared" si="25"/>
        <v/>
      </c>
      <c r="Q206" t="str">
        <f t="shared" si="26"/>
        <v/>
      </c>
      <c r="R206" t="str">
        <f t="shared" si="27"/>
        <v/>
      </c>
      <c r="S206" t="str">
        <f t="shared" si="28"/>
        <v/>
      </c>
      <c r="T206" t="str">
        <f t="shared" si="29"/>
        <v/>
      </c>
      <c r="U206" t="str">
        <f t="shared" si="30"/>
        <v/>
      </c>
    </row>
    <row r="207" spans="12:21" x14ac:dyDescent="0.35">
      <c r="L207" t="str">
        <f t="shared" si="31"/>
        <v/>
      </c>
      <c r="M207" t="str">
        <f t="shared" si="22"/>
        <v/>
      </c>
      <c r="N207" t="str">
        <f t="shared" si="23"/>
        <v/>
      </c>
      <c r="O207" t="str">
        <f t="shared" si="24"/>
        <v/>
      </c>
      <c r="P207" t="str">
        <f t="shared" si="25"/>
        <v/>
      </c>
      <c r="Q207" t="str">
        <f t="shared" si="26"/>
        <v/>
      </c>
      <c r="R207" t="str">
        <f t="shared" si="27"/>
        <v/>
      </c>
      <c r="S207" t="str">
        <f t="shared" si="28"/>
        <v/>
      </c>
      <c r="T207" t="str">
        <f t="shared" si="29"/>
        <v/>
      </c>
      <c r="U207" t="str">
        <f t="shared" si="30"/>
        <v/>
      </c>
    </row>
    <row r="208" spans="12:21" x14ac:dyDescent="0.35">
      <c r="L208" t="str">
        <f t="shared" si="31"/>
        <v/>
      </c>
      <c r="M208" t="str">
        <f t="shared" si="22"/>
        <v/>
      </c>
      <c r="N208" t="str">
        <f t="shared" si="23"/>
        <v/>
      </c>
      <c r="O208" t="str">
        <f t="shared" si="24"/>
        <v/>
      </c>
      <c r="P208" t="str">
        <f t="shared" si="25"/>
        <v/>
      </c>
      <c r="Q208" t="str">
        <f t="shared" si="26"/>
        <v/>
      </c>
      <c r="R208" t="str">
        <f t="shared" si="27"/>
        <v/>
      </c>
      <c r="S208" t="str">
        <f t="shared" si="28"/>
        <v/>
      </c>
      <c r="T208" t="str">
        <f t="shared" si="29"/>
        <v/>
      </c>
      <c r="U208" t="str">
        <f t="shared" si="30"/>
        <v/>
      </c>
    </row>
    <row r="209" spans="12:21" x14ac:dyDescent="0.35">
      <c r="L209" t="str">
        <f t="shared" si="31"/>
        <v/>
      </c>
      <c r="M209" t="str">
        <f t="shared" si="22"/>
        <v/>
      </c>
      <c r="N209" t="str">
        <f t="shared" si="23"/>
        <v/>
      </c>
      <c r="O209" t="str">
        <f t="shared" si="24"/>
        <v/>
      </c>
      <c r="P209" t="str">
        <f t="shared" si="25"/>
        <v/>
      </c>
      <c r="Q209" t="str">
        <f t="shared" si="26"/>
        <v/>
      </c>
      <c r="R209" t="str">
        <f t="shared" si="27"/>
        <v/>
      </c>
      <c r="S209" t="str">
        <f t="shared" si="28"/>
        <v/>
      </c>
      <c r="T209" t="str">
        <f t="shared" si="29"/>
        <v/>
      </c>
      <c r="U209" t="str">
        <f t="shared" si="30"/>
        <v/>
      </c>
    </row>
    <row r="210" spans="12:21" x14ac:dyDescent="0.35">
      <c r="L210" t="str">
        <f t="shared" si="31"/>
        <v/>
      </c>
      <c r="M210" t="str">
        <f t="shared" si="22"/>
        <v/>
      </c>
      <c r="N210" t="str">
        <f t="shared" si="23"/>
        <v/>
      </c>
      <c r="O210" t="str">
        <f t="shared" si="24"/>
        <v/>
      </c>
      <c r="P210" t="str">
        <f t="shared" si="25"/>
        <v/>
      </c>
      <c r="Q210" t="str">
        <f t="shared" si="26"/>
        <v/>
      </c>
      <c r="R210" t="str">
        <f t="shared" si="27"/>
        <v/>
      </c>
      <c r="S210" t="str">
        <f t="shared" si="28"/>
        <v/>
      </c>
      <c r="T210" t="str">
        <f t="shared" si="29"/>
        <v/>
      </c>
      <c r="U210" t="str">
        <f t="shared" si="30"/>
        <v/>
      </c>
    </row>
    <row r="211" spans="12:21" x14ac:dyDescent="0.35">
      <c r="L211" t="str">
        <f t="shared" si="31"/>
        <v/>
      </c>
      <c r="M211" t="str">
        <f t="shared" si="22"/>
        <v/>
      </c>
      <c r="N211" t="str">
        <f t="shared" si="23"/>
        <v/>
      </c>
      <c r="O211" t="str">
        <f t="shared" si="24"/>
        <v/>
      </c>
      <c r="P211" t="str">
        <f t="shared" si="25"/>
        <v/>
      </c>
      <c r="Q211" t="str">
        <f t="shared" si="26"/>
        <v/>
      </c>
      <c r="R211" t="str">
        <f t="shared" si="27"/>
        <v/>
      </c>
      <c r="S211" t="str">
        <f t="shared" si="28"/>
        <v/>
      </c>
      <c r="T211" t="str">
        <f t="shared" si="29"/>
        <v/>
      </c>
      <c r="U211" t="str">
        <f t="shared" si="30"/>
        <v/>
      </c>
    </row>
    <row r="212" spans="12:21" x14ac:dyDescent="0.35">
      <c r="L212" t="str">
        <f t="shared" si="31"/>
        <v/>
      </c>
      <c r="M212" t="str">
        <f t="shared" si="22"/>
        <v/>
      </c>
      <c r="N212" t="str">
        <f t="shared" si="23"/>
        <v/>
      </c>
      <c r="O212" t="str">
        <f t="shared" si="24"/>
        <v/>
      </c>
      <c r="P212" t="str">
        <f t="shared" si="25"/>
        <v/>
      </c>
      <c r="Q212" t="str">
        <f t="shared" si="26"/>
        <v/>
      </c>
      <c r="R212" t="str">
        <f t="shared" si="27"/>
        <v/>
      </c>
      <c r="S212" t="str">
        <f t="shared" si="28"/>
        <v/>
      </c>
      <c r="T212" t="str">
        <f t="shared" si="29"/>
        <v/>
      </c>
      <c r="U212" t="str">
        <f t="shared" si="30"/>
        <v/>
      </c>
    </row>
    <row r="213" spans="12:21" x14ac:dyDescent="0.35">
      <c r="L213" t="str">
        <f t="shared" si="31"/>
        <v/>
      </c>
      <c r="M213" t="str">
        <f t="shared" si="22"/>
        <v/>
      </c>
      <c r="N213" t="str">
        <f t="shared" si="23"/>
        <v/>
      </c>
      <c r="O213" t="str">
        <f t="shared" si="24"/>
        <v/>
      </c>
      <c r="P213" t="str">
        <f t="shared" si="25"/>
        <v/>
      </c>
      <c r="Q213" t="str">
        <f t="shared" si="26"/>
        <v/>
      </c>
      <c r="R213" t="str">
        <f t="shared" si="27"/>
        <v/>
      </c>
      <c r="S213" t="str">
        <f t="shared" si="28"/>
        <v/>
      </c>
      <c r="T213" t="str">
        <f t="shared" si="29"/>
        <v/>
      </c>
      <c r="U213" t="str">
        <f t="shared" si="30"/>
        <v/>
      </c>
    </row>
    <row r="214" spans="12:21" x14ac:dyDescent="0.35">
      <c r="L214" t="str">
        <f t="shared" si="31"/>
        <v/>
      </c>
      <c r="M214" t="str">
        <f t="shared" si="22"/>
        <v/>
      </c>
      <c r="N214" t="str">
        <f t="shared" si="23"/>
        <v/>
      </c>
      <c r="O214" t="str">
        <f t="shared" si="24"/>
        <v/>
      </c>
      <c r="P214" t="str">
        <f t="shared" si="25"/>
        <v/>
      </c>
      <c r="Q214" t="str">
        <f t="shared" si="26"/>
        <v/>
      </c>
      <c r="R214" t="str">
        <f t="shared" si="27"/>
        <v/>
      </c>
      <c r="S214" t="str">
        <f t="shared" si="28"/>
        <v/>
      </c>
      <c r="T214" t="str">
        <f t="shared" si="29"/>
        <v/>
      </c>
      <c r="U214" t="str">
        <f t="shared" si="30"/>
        <v/>
      </c>
    </row>
    <row r="215" spans="12:21" x14ac:dyDescent="0.35">
      <c r="L215" t="str">
        <f t="shared" si="31"/>
        <v/>
      </c>
      <c r="M215" t="str">
        <f t="shared" si="22"/>
        <v/>
      </c>
      <c r="N215" t="str">
        <f t="shared" si="23"/>
        <v/>
      </c>
      <c r="O215" t="str">
        <f t="shared" si="24"/>
        <v/>
      </c>
      <c r="P215" t="str">
        <f t="shared" si="25"/>
        <v/>
      </c>
      <c r="Q215" t="str">
        <f t="shared" si="26"/>
        <v/>
      </c>
      <c r="R215" t="str">
        <f t="shared" si="27"/>
        <v/>
      </c>
      <c r="S215" t="str">
        <f t="shared" si="28"/>
        <v/>
      </c>
      <c r="T215" t="str">
        <f t="shared" si="29"/>
        <v/>
      </c>
      <c r="U215" t="str">
        <f t="shared" si="30"/>
        <v/>
      </c>
    </row>
    <row r="216" spans="12:21" x14ac:dyDescent="0.35">
      <c r="L216" t="str">
        <f t="shared" si="31"/>
        <v/>
      </c>
      <c r="M216" t="str">
        <f t="shared" si="22"/>
        <v/>
      </c>
      <c r="N216" t="str">
        <f t="shared" si="23"/>
        <v/>
      </c>
      <c r="O216" t="str">
        <f t="shared" si="24"/>
        <v/>
      </c>
      <c r="P216" t="str">
        <f t="shared" si="25"/>
        <v/>
      </c>
      <c r="Q216" t="str">
        <f t="shared" si="26"/>
        <v/>
      </c>
      <c r="R216" t="str">
        <f t="shared" si="27"/>
        <v/>
      </c>
      <c r="S216" t="str">
        <f t="shared" si="28"/>
        <v/>
      </c>
      <c r="T216" t="str">
        <f t="shared" si="29"/>
        <v/>
      </c>
      <c r="U216" t="str">
        <f t="shared" si="30"/>
        <v/>
      </c>
    </row>
    <row r="217" spans="12:21" x14ac:dyDescent="0.35">
      <c r="L217" t="str">
        <f t="shared" si="31"/>
        <v/>
      </c>
      <c r="M217" t="str">
        <f t="shared" si="22"/>
        <v/>
      </c>
      <c r="N217" t="str">
        <f t="shared" si="23"/>
        <v/>
      </c>
      <c r="O217" t="str">
        <f t="shared" si="24"/>
        <v/>
      </c>
      <c r="P217" t="str">
        <f t="shared" si="25"/>
        <v/>
      </c>
      <c r="Q217" t="str">
        <f t="shared" si="26"/>
        <v/>
      </c>
      <c r="R217" t="str">
        <f t="shared" si="27"/>
        <v/>
      </c>
      <c r="S217" t="str">
        <f t="shared" si="28"/>
        <v/>
      </c>
      <c r="T217" t="str">
        <f t="shared" si="29"/>
        <v/>
      </c>
      <c r="U217" t="str">
        <f t="shared" si="30"/>
        <v/>
      </c>
    </row>
    <row r="218" spans="12:21" x14ac:dyDescent="0.35">
      <c r="L218" t="str">
        <f t="shared" si="31"/>
        <v/>
      </c>
      <c r="M218" t="str">
        <f t="shared" si="22"/>
        <v/>
      </c>
      <c r="N218" t="str">
        <f t="shared" si="23"/>
        <v/>
      </c>
      <c r="O218" t="str">
        <f t="shared" si="24"/>
        <v/>
      </c>
      <c r="P218" t="str">
        <f t="shared" si="25"/>
        <v/>
      </c>
      <c r="Q218" t="str">
        <f t="shared" si="26"/>
        <v/>
      </c>
      <c r="R218" t="str">
        <f t="shared" si="27"/>
        <v/>
      </c>
      <c r="S218" t="str">
        <f t="shared" si="28"/>
        <v/>
      </c>
      <c r="T218" t="str">
        <f t="shared" si="29"/>
        <v/>
      </c>
      <c r="U218" t="str">
        <f t="shared" si="30"/>
        <v/>
      </c>
    </row>
    <row r="219" spans="12:21" x14ac:dyDescent="0.35">
      <c r="L219" t="str">
        <f t="shared" si="31"/>
        <v/>
      </c>
      <c r="M219" t="str">
        <f t="shared" si="22"/>
        <v/>
      </c>
      <c r="N219" t="str">
        <f t="shared" si="23"/>
        <v/>
      </c>
      <c r="O219" t="str">
        <f t="shared" si="24"/>
        <v/>
      </c>
      <c r="P219" t="str">
        <f t="shared" si="25"/>
        <v/>
      </c>
      <c r="Q219" t="str">
        <f t="shared" si="26"/>
        <v/>
      </c>
      <c r="R219" t="str">
        <f t="shared" si="27"/>
        <v/>
      </c>
      <c r="S219" t="str">
        <f t="shared" si="28"/>
        <v/>
      </c>
      <c r="T219" t="str">
        <f t="shared" si="29"/>
        <v/>
      </c>
      <c r="U219" t="str">
        <f t="shared" si="30"/>
        <v/>
      </c>
    </row>
    <row r="220" spans="12:21" x14ac:dyDescent="0.35">
      <c r="L220" t="str">
        <f t="shared" si="31"/>
        <v/>
      </c>
      <c r="M220" t="str">
        <f t="shared" ref="M220:M283" si="32">IF(B220="","",(B220-$A$1015)^2)</f>
        <v/>
      </c>
      <c r="N220" t="str">
        <f t="shared" ref="N220:N283" si="33">IF(C220="","",(C220-$A$1015)^2)</f>
        <v/>
      </c>
      <c r="O220" t="str">
        <f t="shared" ref="O220:O283" si="34">IF(D220="","",(D220-$A$1015)^2)</f>
        <v/>
      </c>
      <c r="P220" t="str">
        <f t="shared" ref="P220:P283" si="35">IF(E220="","",(E220-$A$1015)^2)</f>
        <v/>
      </c>
      <c r="Q220" t="str">
        <f t="shared" ref="Q220:Q283" si="36">IF(F220="","",(F220-$A$1015)^2)</f>
        <v/>
      </c>
      <c r="R220" t="str">
        <f t="shared" ref="R220:R283" si="37">IF(G220="","",(G220-$A$1015)^2)</f>
        <v/>
      </c>
      <c r="S220" t="str">
        <f t="shared" ref="S220:S283" si="38">IF(H220="","",(H220-$A$1015)^2)</f>
        <v/>
      </c>
      <c r="T220" t="str">
        <f t="shared" ref="T220:T283" si="39">IF(I220="","",(I220-$A$1015)^2)</f>
        <v/>
      </c>
      <c r="U220" t="str">
        <f t="shared" ref="U220:U283" si="40">IF(J220="","",(J220-$A$1015)^2)</f>
        <v/>
      </c>
    </row>
    <row r="221" spans="12:21" x14ac:dyDescent="0.35">
      <c r="L221" t="str">
        <f t="shared" si="31"/>
        <v/>
      </c>
      <c r="M221" t="str">
        <f t="shared" si="32"/>
        <v/>
      </c>
      <c r="N221" t="str">
        <f t="shared" si="33"/>
        <v/>
      </c>
      <c r="O221" t="str">
        <f t="shared" si="34"/>
        <v/>
      </c>
      <c r="P221" t="str">
        <f t="shared" si="35"/>
        <v/>
      </c>
      <c r="Q221" t="str">
        <f t="shared" si="36"/>
        <v/>
      </c>
      <c r="R221" t="str">
        <f t="shared" si="37"/>
        <v/>
      </c>
      <c r="S221" t="str">
        <f t="shared" si="38"/>
        <v/>
      </c>
      <c r="T221" t="str">
        <f t="shared" si="39"/>
        <v/>
      </c>
      <c r="U221" t="str">
        <f t="shared" si="40"/>
        <v/>
      </c>
    </row>
    <row r="222" spans="12:21" x14ac:dyDescent="0.35">
      <c r="L222" t="str">
        <f t="shared" si="31"/>
        <v/>
      </c>
      <c r="M222" t="str">
        <f t="shared" si="32"/>
        <v/>
      </c>
      <c r="N222" t="str">
        <f t="shared" si="33"/>
        <v/>
      </c>
      <c r="O222" t="str">
        <f t="shared" si="34"/>
        <v/>
      </c>
      <c r="P222" t="str">
        <f t="shared" si="35"/>
        <v/>
      </c>
      <c r="Q222" t="str">
        <f t="shared" si="36"/>
        <v/>
      </c>
      <c r="R222" t="str">
        <f t="shared" si="37"/>
        <v/>
      </c>
      <c r="S222" t="str">
        <f t="shared" si="38"/>
        <v/>
      </c>
      <c r="T222" t="str">
        <f t="shared" si="39"/>
        <v/>
      </c>
      <c r="U222" t="str">
        <f t="shared" si="40"/>
        <v/>
      </c>
    </row>
    <row r="223" spans="12:21" x14ac:dyDescent="0.35">
      <c r="L223" t="str">
        <f t="shared" si="31"/>
        <v/>
      </c>
      <c r="M223" t="str">
        <f t="shared" si="32"/>
        <v/>
      </c>
      <c r="N223" t="str">
        <f t="shared" si="33"/>
        <v/>
      </c>
      <c r="O223" t="str">
        <f t="shared" si="34"/>
        <v/>
      </c>
      <c r="P223" t="str">
        <f t="shared" si="35"/>
        <v/>
      </c>
      <c r="Q223" t="str">
        <f t="shared" si="36"/>
        <v/>
      </c>
      <c r="R223" t="str">
        <f t="shared" si="37"/>
        <v/>
      </c>
      <c r="S223" t="str">
        <f t="shared" si="38"/>
        <v/>
      </c>
      <c r="T223" t="str">
        <f t="shared" si="39"/>
        <v/>
      </c>
      <c r="U223" t="str">
        <f t="shared" si="40"/>
        <v/>
      </c>
    </row>
    <row r="224" spans="12:21" x14ac:dyDescent="0.35">
      <c r="L224" t="str">
        <f t="shared" si="31"/>
        <v/>
      </c>
      <c r="M224" t="str">
        <f t="shared" si="32"/>
        <v/>
      </c>
      <c r="N224" t="str">
        <f t="shared" si="33"/>
        <v/>
      </c>
      <c r="O224" t="str">
        <f t="shared" si="34"/>
        <v/>
      </c>
      <c r="P224" t="str">
        <f t="shared" si="35"/>
        <v/>
      </c>
      <c r="Q224" t="str">
        <f t="shared" si="36"/>
        <v/>
      </c>
      <c r="R224" t="str">
        <f t="shared" si="37"/>
        <v/>
      </c>
      <c r="S224" t="str">
        <f t="shared" si="38"/>
        <v/>
      </c>
      <c r="T224" t="str">
        <f t="shared" si="39"/>
        <v/>
      </c>
      <c r="U224" t="str">
        <f t="shared" si="40"/>
        <v/>
      </c>
    </row>
    <row r="225" spans="12:21" x14ac:dyDescent="0.35">
      <c r="L225" t="str">
        <f t="shared" si="31"/>
        <v/>
      </c>
      <c r="M225" t="str">
        <f t="shared" si="32"/>
        <v/>
      </c>
      <c r="N225" t="str">
        <f t="shared" si="33"/>
        <v/>
      </c>
      <c r="O225" t="str">
        <f t="shared" si="34"/>
        <v/>
      </c>
      <c r="P225" t="str">
        <f t="shared" si="35"/>
        <v/>
      </c>
      <c r="Q225" t="str">
        <f t="shared" si="36"/>
        <v/>
      </c>
      <c r="R225" t="str">
        <f t="shared" si="37"/>
        <v/>
      </c>
      <c r="S225" t="str">
        <f t="shared" si="38"/>
        <v/>
      </c>
      <c r="T225" t="str">
        <f t="shared" si="39"/>
        <v/>
      </c>
      <c r="U225" t="str">
        <f t="shared" si="40"/>
        <v/>
      </c>
    </row>
    <row r="226" spans="12:21" x14ac:dyDescent="0.35">
      <c r="L226" t="str">
        <f t="shared" si="31"/>
        <v/>
      </c>
      <c r="M226" t="str">
        <f t="shared" si="32"/>
        <v/>
      </c>
      <c r="N226" t="str">
        <f t="shared" si="33"/>
        <v/>
      </c>
      <c r="O226" t="str">
        <f t="shared" si="34"/>
        <v/>
      </c>
      <c r="P226" t="str">
        <f t="shared" si="35"/>
        <v/>
      </c>
      <c r="Q226" t="str">
        <f t="shared" si="36"/>
        <v/>
      </c>
      <c r="R226" t="str">
        <f t="shared" si="37"/>
        <v/>
      </c>
      <c r="S226" t="str">
        <f t="shared" si="38"/>
        <v/>
      </c>
      <c r="T226" t="str">
        <f t="shared" si="39"/>
        <v/>
      </c>
      <c r="U226" t="str">
        <f t="shared" si="40"/>
        <v/>
      </c>
    </row>
    <row r="227" spans="12:21" x14ac:dyDescent="0.35">
      <c r="L227" t="str">
        <f t="shared" si="31"/>
        <v/>
      </c>
      <c r="M227" t="str">
        <f t="shared" si="32"/>
        <v/>
      </c>
      <c r="N227" t="str">
        <f t="shared" si="33"/>
        <v/>
      </c>
      <c r="O227" t="str">
        <f t="shared" si="34"/>
        <v/>
      </c>
      <c r="P227" t="str">
        <f t="shared" si="35"/>
        <v/>
      </c>
      <c r="Q227" t="str">
        <f t="shared" si="36"/>
        <v/>
      </c>
      <c r="R227" t="str">
        <f t="shared" si="37"/>
        <v/>
      </c>
      <c r="S227" t="str">
        <f t="shared" si="38"/>
        <v/>
      </c>
      <c r="T227" t="str">
        <f t="shared" si="39"/>
        <v/>
      </c>
      <c r="U227" t="str">
        <f t="shared" si="40"/>
        <v/>
      </c>
    </row>
    <row r="228" spans="12:21" x14ac:dyDescent="0.35">
      <c r="L228" t="str">
        <f t="shared" si="31"/>
        <v/>
      </c>
      <c r="M228" t="str">
        <f t="shared" si="32"/>
        <v/>
      </c>
      <c r="N228" t="str">
        <f t="shared" si="33"/>
        <v/>
      </c>
      <c r="O228" t="str">
        <f t="shared" si="34"/>
        <v/>
      </c>
      <c r="P228" t="str">
        <f t="shared" si="35"/>
        <v/>
      </c>
      <c r="Q228" t="str">
        <f t="shared" si="36"/>
        <v/>
      </c>
      <c r="R228" t="str">
        <f t="shared" si="37"/>
        <v/>
      </c>
      <c r="S228" t="str">
        <f t="shared" si="38"/>
        <v/>
      </c>
      <c r="T228" t="str">
        <f t="shared" si="39"/>
        <v/>
      </c>
      <c r="U228" t="str">
        <f t="shared" si="40"/>
        <v/>
      </c>
    </row>
    <row r="229" spans="12:21" x14ac:dyDescent="0.35">
      <c r="L229" t="str">
        <f t="shared" si="31"/>
        <v/>
      </c>
      <c r="M229" t="str">
        <f t="shared" si="32"/>
        <v/>
      </c>
      <c r="N229" t="str">
        <f t="shared" si="33"/>
        <v/>
      </c>
      <c r="O229" t="str">
        <f t="shared" si="34"/>
        <v/>
      </c>
      <c r="P229" t="str">
        <f t="shared" si="35"/>
        <v/>
      </c>
      <c r="Q229" t="str">
        <f t="shared" si="36"/>
        <v/>
      </c>
      <c r="R229" t="str">
        <f t="shared" si="37"/>
        <v/>
      </c>
      <c r="S229" t="str">
        <f t="shared" si="38"/>
        <v/>
      </c>
      <c r="T229" t="str">
        <f t="shared" si="39"/>
        <v/>
      </c>
      <c r="U229" t="str">
        <f t="shared" si="40"/>
        <v/>
      </c>
    </row>
    <row r="230" spans="12:21" x14ac:dyDescent="0.35">
      <c r="L230" t="str">
        <f t="shared" si="31"/>
        <v/>
      </c>
      <c r="M230" t="str">
        <f t="shared" si="32"/>
        <v/>
      </c>
      <c r="N230" t="str">
        <f t="shared" si="33"/>
        <v/>
      </c>
      <c r="O230" t="str">
        <f t="shared" si="34"/>
        <v/>
      </c>
      <c r="P230" t="str">
        <f t="shared" si="35"/>
        <v/>
      </c>
      <c r="Q230" t="str">
        <f t="shared" si="36"/>
        <v/>
      </c>
      <c r="R230" t="str">
        <f t="shared" si="37"/>
        <v/>
      </c>
      <c r="S230" t="str">
        <f t="shared" si="38"/>
        <v/>
      </c>
      <c r="T230" t="str">
        <f t="shared" si="39"/>
        <v/>
      </c>
      <c r="U230" t="str">
        <f t="shared" si="40"/>
        <v/>
      </c>
    </row>
    <row r="231" spans="12:21" x14ac:dyDescent="0.35">
      <c r="L231" t="str">
        <f t="shared" si="31"/>
        <v/>
      </c>
      <c r="M231" t="str">
        <f t="shared" si="32"/>
        <v/>
      </c>
      <c r="N231" t="str">
        <f t="shared" si="33"/>
        <v/>
      </c>
      <c r="O231" t="str">
        <f t="shared" si="34"/>
        <v/>
      </c>
      <c r="P231" t="str">
        <f t="shared" si="35"/>
        <v/>
      </c>
      <c r="Q231" t="str">
        <f t="shared" si="36"/>
        <v/>
      </c>
      <c r="R231" t="str">
        <f t="shared" si="37"/>
        <v/>
      </c>
      <c r="S231" t="str">
        <f t="shared" si="38"/>
        <v/>
      </c>
      <c r="T231" t="str">
        <f t="shared" si="39"/>
        <v/>
      </c>
      <c r="U231" t="str">
        <f t="shared" si="40"/>
        <v/>
      </c>
    </row>
    <row r="232" spans="12:21" x14ac:dyDescent="0.35">
      <c r="L232" t="str">
        <f t="shared" si="31"/>
        <v/>
      </c>
      <c r="M232" t="str">
        <f t="shared" si="32"/>
        <v/>
      </c>
      <c r="N232" t="str">
        <f t="shared" si="33"/>
        <v/>
      </c>
      <c r="O232" t="str">
        <f t="shared" si="34"/>
        <v/>
      </c>
      <c r="P232" t="str">
        <f t="shared" si="35"/>
        <v/>
      </c>
      <c r="Q232" t="str">
        <f t="shared" si="36"/>
        <v/>
      </c>
      <c r="R232" t="str">
        <f t="shared" si="37"/>
        <v/>
      </c>
      <c r="S232" t="str">
        <f t="shared" si="38"/>
        <v/>
      </c>
      <c r="T232" t="str">
        <f t="shared" si="39"/>
        <v/>
      </c>
      <c r="U232" t="str">
        <f t="shared" si="40"/>
        <v/>
      </c>
    </row>
    <row r="233" spans="12:21" x14ac:dyDescent="0.35">
      <c r="L233" t="str">
        <f t="shared" si="31"/>
        <v/>
      </c>
      <c r="M233" t="str">
        <f t="shared" si="32"/>
        <v/>
      </c>
      <c r="N233" t="str">
        <f t="shared" si="33"/>
        <v/>
      </c>
      <c r="O233" t="str">
        <f t="shared" si="34"/>
        <v/>
      </c>
      <c r="P233" t="str">
        <f t="shared" si="35"/>
        <v/>
      </c>
      <c r="Q233" t="str">
        <f t="shared" si="36"/>
        <v/>
      </c>
      <c r="R233" t="str">
        <f t="shared" si="37"/>
        <v/>
      </c>
      <c r="S233" t="str">
        <f t="shared" si="38"/>
        <v/>
      </c>
      <c r="T233" t="str">
        <f t="shared" si="39"/>
        <v/>
      </c>
      <c r="U233" t="str">
        <f t="shared" si="40"/>
        <v/>
      </c>
    </row>
    <row r="234" spans="12:21" x14ac:dyDescent="0.35">
      <c r="L234" t="str">
        <f t="shared" si="31"/>
        <v/>
      </c>
      <c r="M234" t="str">
        <f t="shared" si="32"/>
        <v/>
      </c>
      <c r="N234" t="str">
        <f t="shared" si="33"/>
        <v/>
      </c>
      <c r="O234" t="str">
        <f t="shared" si="34"/>
        <v/>
      </c>
      <c r="P234" t="str">
        <f t="shared" si="35"/>
        <v/>
      </c>
      <c r="Q234" t="str">
        <f t="shared" si="36"/>
        <v/>
      </c>
      <c r="R234" t="str">
        <f t="shared" si="37"/>
        <v/>
      </c>
      <c r="S234" t="str">
        <f t="shared" si="38"/>
        <v/>
      </c>
      <c r="T234" t="str">
        <f t="shared" si="39"/>
        <v/>
      </c>
      <c r="U234" t="str">
        <f t="shared" si="40"/>
        <v/>
      </c>
    </row>
    <row r="235" spans="12:21" x14ac:dyDescent="0.35">
      <c r="L235" t="str">
        <f t="shared" si="31"/>
        <v/>
      </c>
      <c r="M235" t="str">
        <f t="shared" si="32"/>
        <v/>
      </c>
      <c r="N235" t="str">
        <f t="shared" si="33"/>
        <v/>
      </c>
      <c r="O235" t="str">
        <f t="shared" si="34"/>
        <v/>
      </c>
      <c r="P235" t="str">
        <f t="shared" si="35"/>
        <v/>
      </c>
      <c r="Q235" t="str">
        <f t="shared" si="36"/>
        <v/>
      </c>
      <c r="R235" t="str">
        <f t="shared" si="37"/>
        <v/>
      </c>
      <c r="S235" t="str">
        <f t="shared" si="38"/>
        <v/>
      </c>
      <c r="T235" t="str">
        <f t="shared" si="39"/>
        <v/>
      </c>
      <c r="U235" t="str">
        <f t="shared" si="40"/>
        <v/>
      </c>
    </row>
    <row r="236" spans="12:21" x14ac:dyDescent="0.35">
      <c r="L236" t="str">
        <f t="shared" si="31"/>
        <v/>
      </c>
      <c r="M236" t="str">
        <f t="shared" si="32"/>
        <v/>
      </c>
      <c r="N236" t="str">
        <f t="shared" si="33"/>
        <v/>
      </c>
      <c r="O236" t="str">
        <f t="shared" si="34"/>
        <v/>
      </c>
      <c r="P236" t="str">
        <f t="shared" si="35"/>
        <v/>
      </c>
      <c r="Q236" t="str">
        <f t="shared" si="36"/>
        <v/>
      </c>
      <c r="R236" t="str">
        <f t="shared" si="37"/>
        <v/>
      </c>
      <c r="S236" t="str">
        <f t="shared" si="38"/>
        <v/>
      </c>
      <c r="T236" t="str">
        <f t="shared" si="39"/>
        <v/>
      </c>
      <c r="U236" t="str">
        <f t="shared" si="40"/>
        <v/>
      </c>
    </row>
    <row r="237" spans="12:21" x14ac:dyDescent="0.35">
      <c r="L237" t="str">
        <f t="shared" si="31"/>
        <v/>
      </c>
      <c r="M237" t="str">
        <f t="shared" si="32"/>
        <v/>
      </c>
      <c r="N237" t="str">
        <f t="shared" si="33"/>
        <v/>
      </c>
      <c r="O237" t="str">
        <f t="shared" si="34"/>
        <v/>
      </c>
      <c r="P237" t="str">
        <f t="shared" si="35"/>
        <v/>
      </c>
      <c r="Q237" t="str">
        <f t="shared" si="36"/>
        <v/>
      </c>
      <c r="R237" t="str">
        <f t="shared" si="37"/>
        <v/>
      </c>
      <c r="S237" t="str">
        <f t="shared" si="38"/>
        <v/>
      </c>
      <c r="T237" t="str">
        <f t="shared" si="39"/>
        <v/>
      </c>
      <c r="U237" t="str">
        <f t="shared" si="40"/>
        <v/>
      </c>
    </row>
    <row r="238" spans="12:21" x14ac:dyDescent="0.35">
      <c r="L238" t="str">
        <f t="shared" si="31"/>
        <v/>
      </c>
      <c r="M238" t="str">
        <f t="shared" si="32"/>
        <v/>
      </c>
      <c r="N238" t="str">
        <f t="shared" si="33"/>
        <v/>
      </c>
      <c r="O238" t="str">
        <f t="shared" si="34"/>
        <v/>
      </c>
      <c r="P238" t="str">
        <f t="shared" si="35"/>
        <v/>
      </c>
      <c r="Q238" t="str">
        <f t="shared" si="36"/>
        <v/>
      </c>
      <c r="R238" t="str">
        <f t="shared" si="37"/>
        <v/>
      </c>
      <c r="S238" t="str">
        <f t="shared" si="38"/>
        <v/>
      </c>
      <c r="T238" t="str">
        <f t="shared" si="39"/>
        <v/>
      </c>
      <c r="U238" t="str">
        <f t="shared" si="40"/>
        <v/>
      </c>
    </row>
    <row r="239" spans="12:21" x14ac:dyDescent="0.35">
      <c r="L239" t="str">
        <f t="shared" si="31"/>
        <v/>
      </c>
      <c r="M239" t="str">
        <f t="shared" si="32"/>
        <v/>
      </c>
      <c r="N239" t="str">
        <f t="shared" si="33"/>
        <v/>
      </c>
      <c r="O239" t="str">
        <f t="shared" si="34"/>
        <v/>
      </c>
      <c r="P239" t="str">
        <f t="shared" si="35"/>
        <v/>
      </c>
      <c r="Q239" t="str">
        <f t="shared" si="36"/>
        <v/>
      </c>
      <c r="R239" t="str">
        <f t="shared" si="37"/>
        <v/>
      </c>
      <c r="S239" t="str">
        <f t="shared" si="38"/>
        <v/>
      </c>
      <c r="T239" t="str">
        <f t="shared" si="39"/>
        <v/>
      </c>
      <c r="U239" t="str">
        <f t="shared" si="40"/>
        <v/>
      </c>
    </row>
    <row r="240" spans="12:21" x14ac:dyDescent="0.35">
      <c r="L240" t="str">
        <f t="shared" si="31"/>
        <v/>
      </c>
      <c r="M240" t="str">
        <f t="shared" si="32"/>
        <v/>
      </c>
      <c r="N240" t="str">
        <f t="shared" si="33"/>
        <v/>
      </c>
      <c r="O240" t="str">
        <f t="shared" si="34"/>
        <v/>
      </c>
      <c r="P240" t="str">
        <f t="shared" si="35"/>
        <v/>
      </c>
      <c r="Q240" t="str">
        <f t="shared" si="36"/>
        <v/>
      </c>
      <c r="R240" t="str">
        <f t="shared" si="37"/>
        <v/>
      </c>
      <c r="S240" t="str">
        <f t="shared" si="38"/>
        <v/>
      </c>
      <c r="T240" t="str">
        <f t="shared" si="39"/>
        <v/>
      </c>
      <c r="U240" t="str">
        <f t="shared" si="40"/>
        <v/>
      </c>
    </row>
    <row r="241" spans="12:21" x14ac:dyDescent="0.35">
      <c r="L241" t="str">
        <f t="shared" si="31"/>
        <v/>
      </c>
      <c r="M241" t="str">
        <f t="shared" si="32"/>
        <v/>
      </c>
      <c r="N241" t="str">
        <f t="shared" si="33"/>
        <v/>
      </c>
      <c r="O241" t="str">
        <f t="shared" si="34"/>
        <v/>
      </c>
      <c r="P241" t="str">
        <f t="shared" si="35"/>
        <v/>
      </c>
      <c r="Q241" t="str">
        <f t="shared" si="36"/>
        <v/>
      </c>
      <c r="R241" t="str">
        <f t="shared" si="37"/>
        <v/>
      </c>
      <c r="S241" t="str">
        <f t="shared" si="38"/>
        <v/>
      </c>
      <c r="T241" t="str">
        <f t="shared" si="39"/>
        <v/>
      </c>
      <c r="U241" t="str">
        <f t="shared" si="40"/>
        <v/>
      </c>
    </row>
    <row r="242" spans="12:21" x14ac:dyDescent="0.35">
      <c r="L242" t="str">
        <f t="shared" si="31"/>
        <v/>
      </c>
      <c r="M242" t="str">
        <f t="shared" si="32"/>
        <v/>
      </c>
      <c r="N242" t="str">
        <f t="shared" si="33"/>
        <v/>
      </c>
      <c r="O242" t="str">
        <f t="shared" si="34"/>
        <v/>
      </c>
      <c r="P242" t="str">
        <f t="shared" si="35"/>
        <v/>
      </c>
      <c r="Q242" t="str">
        <f t="shared" si="36"/>
        <v/>
      </c>
      <c r="R242" t="str">
        <f t="shared" si="37"/>
        <v/>
      </c>
      <c r="S242" t="str">
        <f t="shared" si="38"/>
        <v/>
      </c>
      <c r="T242" t="str">
        <f t="shared" si="39"/>
        <v/>
      </c>
      <c r="U242" t="str">
        <f t="shared" si="40"/>
        <v/>
      </c>
    </row>
    <row r="243" spans="12:21" x14ac:dyDescent="0.35">
      <c r="L243" t="str">
        <f t="shared" si="31"/>
        <v/>
      </c>
      <c r="M243" t="str">
        <f t="shared" si="32"/>
        <v/>
      </c>
      <c r="N243" t="str">
        <f t="shared" si="33"/>
        <v/>
      </c>
      <c r="O243" t="str">
        <f t="shared" si="34"/>
        <v/>
      </c>
      <c r="P243" t="str">
        <f t="shared" si="35"/>
        <v/>
      </c>
      <c r="Q243" t="str">
        <f t="shared" si="36"/>
        <v/>
      </c>
      <c r="R243" t="str">
        <f t="shared" si="37"/>
        <v/>
      </c>
      <c r="S243" t="str">
        <f t="shared" si="38"/>
        <v/>
      </c>
      <c r="T243" t="str">
        <f t="shared" si="39"/>
        <v/>
      </c>
      <c r="U243" t="str">
        <f t="shared" si="40"/>
        <v/>
      </c>
    </row>
    <row r="244" spans="12:21" x14ac:dyDescent="0.35">
      <c r="L244" t="str">
        <f t="shared" si="31"/>
        <v/>
      </c>
      <c r="M244" t="str">
        <f t="shared" si="32"/>
        <v/>
      </c>
      <c r="N244" t="str">
        <f t="shared" si="33"/>
        <v/>
      </c>
      <c r="O244" t="str">
        <f t="shared" si="34"/>
        <v/>
      </c>
      <c r="P244" t="str">
        <f t="shared" si="35"/>
        <v/>
      </c>
      <c r="Q244" t="str">
        <f t="shared" si="36"/>
        <v/>
      </c>
      <c r="R244" t="str">
        <f t="shared" si="37"/>
        <v/>
      </c>
      <c r="S244" t="str">
        <f t="shared" si="38"/>
        <v/>
      </c>
      <c r="T244" t="str">
        <f t="shared" si="39"/>
        <v/>
      </c>
      <c r="U244" t="str">
        <f t="shared" si="40"/>
        <v/>
      </c>
    </row>
    <row r="245" spans="12:21" x14ac:dyDescent="0.35">
      <c r="L245" t="str">
        <f t="shared" si="31"/>
        <v/>
      </c>
      <c r="M245" t="str">
        <f t="shared" si="32"/>
        <v/>
      </c>
      <c r="N245" t="str">
        <f t="shared" si="33"/>
        <v/>
      </c>
      <c r="O245" t="str">
        <f t="shared" si="34"/>
        <v/>
      </c>
      <c r="P245" t="str">
        <f t="shared" si="35"/>
        <v/>
      </c>
      <c r="Q245" t="str">
        <f t="shared" si="36"/>
        <v/>
      </c>
      <c r="R245" t="str">
        <f t="shared" si="37"/>
        <v/>
      </c>
      <c r="S245" t="str">
        <f t="shared" si="38"/>
        <v/>
      </c>
      <c r="T245" t="str">
        <f t="shared" si="39"/>
        <v/>
      </c>
      <c r="U245" t="str">
        <f t="shared" si="40"/>
        <v/>
      </c>
    </row>
    <row r="246" spans="12:21" x14ac:dyDescent="0.35">
      <c r="L246" t="str">
        <f t="shared" si="31"/>
        <v/>
      </c>
      <c r="M246" t="str">
        <f t="shared" si="32"/>
        <v/>
      </c>
      <c r="N246" t="str">
        <f t="shared" si="33"/>
        <v/>
      </c>
      <c r="O246" t="str">
        <f t="shared" si="34"/>
        <v/>
      </c>
      <c r="P246" t="str">
        <f t="shared" si="35"/>
        <v/>
      </c>
      <c r="Q246" t="str">
        <f t="shared" si="36"/>
        <v/>
      </c>
      <c r="R246" t="str">
        <f t="shared" si="37"/>
        <v/>
      </c>
      <c r="S246" t="str">
        <f t="shared" si="38"/>
        <v/>
      </c>
      <c r="T246" t="str">
        <f t="shared" si="39"/>
        <v/>
      </c>
      <c r="U246" t="str">
        <f t="shared" si="40"/>
        <v/>
      </c>
    </row>
    <row r="247" spans="12:21" x14ac:dyDescent="0.35">
      <c r="L247" t="str">
        <f t="shared" si="31"/>
        <v/>
      </c>
      <c r="M247" t="str">
        <f t="shared" si="32"/>
        <v/>
      </c>
      <c r="N247" t="str">
        <f t="shared" si="33"/>
        <v/>
      </c>
      <c r="O247" t="str">
        <f t="shared" si="34"/>
        <v/>
      </c>
      <c r="P247" t="str">
        <f t="shared" si="35"/>
        <v/>
      </c>
      <c r="Q247" t="str">
        <f t="shared" si="36"/>
        <v/>
      </c>
      <c r="R247" t="str">
        <f t="shared" si="37"/>
        <v/>
      </c>
      <c r="S247" t="str">
        <f t="shared" si="38"/>
        <v/>
      </c>
      <c r="T247" t="str">
        <f t="shared" si="39"/>
        <v/>
      </c>
      <c r="U247" t="str">
        <f t="shared" si="40"/>
        <v/>
      </c>
    </row>
    <row r="248" spans="12:21" x14ac:dyDescent="0.35">
      <c r="L248" t="str">
        <f t="shared" si="31"/>
        <v/>
      </c>
      <c r="M248" t="str">
        <f t="shared" si="32"/>
        <v/>
      </c>
      <c r="N248" t="str">
        <f t="shared" si="33"/>
        <v/>
      </c>
      <c r="O248" t="str">
        <f t="shared" si="34"/>
        <v/>
      </c>
      <c r="P248" t="str">
        <f t="shared" si="35"/>
        <v/>
      </c>
      <c r="Q248" t="str">
        <f t="shared" si="36"/>
        <v/>
      </c>
      <c r="R248" t="str">
        <f t="shared" si="37"/>
        <v/>
      </c>
      <c r="S248" t="str">
        <f t="shared" si="38"/>
        <v/>
      </c>
      <c r="T248" t="str">
        <f t="shared" si="39"/>
        <v/>
      </c>
      <c r="U248" t="str">
        <f t="shared" si="40"/>
        <v/>
      </c>
    </row>
    <row r="249" spans="12:21" x14ac:dyDescent="0.35">
      <c r="L249" t="str">
        <f t="shared" si="31"/>
        <v/>
      </c>
      <c r="M249" t="str">
        <f t="shared" si="32"/>
        <v/>
      </c>
      <c r="N249" t="str">
        <f t="shared" si="33"/>
        <v/>
      </c>
      <c r="O249" t="str">
        <f t="shared" si="34"/>
        <v/>
      </c>
      <c r="P249" t="str">
        <f t="shared" si="35"/>
        <v/>
      </c>
      <c r="Q249" t="str">
        <f t="shared" si="36"/>
        <v/>
      </c>
      <c r="R249" t="str">
        <f t="shared" si="37"/>
        <v/>
      </c>
      <c r="S249" t="str">
        <f t="shared" si="38"/>
        <v/>
      </c>
      <c r="T249" t="str">
        <f t="shared" si="39"/>
        <v/>
      </c>
      <c r="U249" t="str">
        <f t="shared" si="40"/>
        <v/>
      </c>
    </row>
    <row r="250" spans="12:21" x14ac:dyDescent="0.35">
      <c r="L250" t="str">
        <f t="shared" si="31"/>
        <v/>
      </c>
      <c r="M250" t="str">
        <f t="shared" si="32"/>
        <v/>
      </c>
      <c r="N250" t="str">
        <f t="shared" si="33"/>
        <v/>
      </c>
      <c r="O250" t="str">
        <f t="shared" si="34"/>
        <v/>
      </c>
      <c r="P250" t="str">
        <f t="shared" si="35"/>
        <v/>
      </c>
      <c r="Q250" t="str">
        <f t="shared" si="36"/>
        <v/>
      </c>
      <c r="R250" t="str">
        <f t="shared" si="37"/>
        <v/>
      </c>
      <c r="S250" t="str">
        <f t="shared" si="38"/>
        <v/>
      </c>
      <c r="T250" t="str">
        <f t="shared" si="39"/>
        <v/>
      </c>
      <c r="U250" t="str">
        <f t="shared" si="40"/>
        <v/>
      </c>
    </row>
    <row r="251" spans="12:21" x14ac:dyDescent="0.35">
      <c r="L251" t="str">
        <f t="shared" si="31"/>
        <v/>
      </c>
      <c r="M251" t="str">
        <f t="shared" si="32"/>
        <v/>
      </c>
      <c r="N251" t="str">
        <f t="shared" si="33"/>
        <v/>
      </c>
      <c r="O251" t="str">
        <f t="shared" si="34"/>
        <v/>
      </c>
      <c r="P251" t="str">
        <f t="shared" si="35"/>
        <v/>
      </c>
      <c r="Q251" t="str">
        <f t="shared" si="36"/>
        <v/>
      </c>
      <c r="R251" t="str">
        <f t="shared" si="37"/>
        <v/>
      </c>
      <c r="S251" t="str">
        <f t="shared" si="38"/>
        <v/>
      </c>
      <c r="T251" t="str">
        <f t="shared" si="39"/>
        <v/>
      </c>
      <c r="U251" t="str">
        <f t="shared" si="40"/>
        <v/>
      </c>
    </row>
    <row r="252" spans="12:21" x14ac:dyDescent="0.35">
      <c r="L252" t="str">
        <f t="shared" si="31"/>
        <v/>
      </c>
      <c r="M252" t="str">
        <f t="shared" si="32"/>
        <v/>
      </c>
      <c r="N252" t="str">
        <f t="shared" si="33"/>
        <v/>
      </c>
      <c r="O252" t="str">
        <f t="shared" si="34"/>
        <v/>
      </c>
      <c r="P252" t="str">
        <f t="shared" si="35"/>
        <v/>
      </c>
      <c r="Q252" t="str">
        <f t="shared" si="36"/>
        <v/>
      </c>
      <c r="R252" t="str">
        <f t="shared" si="37"/>
        <v/>
      </c>
      <c r="S252" t="str">
        <f t="shared" si="38"/>
        <v/>
      </c>
      <c r="T252" t="str">
        <f t="shared" si="39"/>
        <v/>
      </c>
      <c r="U252" t="str">
        <f t="shared" si="40"/>
        <v/>
      </c>
    </row>
    <row r="253" spans="12:21" x14ac:dyDescent="0.35">
      <c r="L253" t="str">
        <f t="shared" si="31"/>
        <v/>
      </c>
      <c r="M253" t="str">
        <f t="shared" si="32"/>
        <v/>
      </c>
      <c r="N253" t="str">
        <f t="shared" si="33"/>
        <v/>
      </c>
      <c r="O253" t="str">
        <f t="shared" si="34"/>
        <v/>
      </c>
      <c r="P253" t="str">
        <f t="shared" si="35"/>
        <v/>
      </c>
      <c r="Q253" t="str">
        <f t="shared" si="36"/>
        <v/>
      </c>
      <c r="R253" t="str">
        <f t="shared" si="37"/>
        <v/>
      </c>
      <c r="S253" t="str">
        <f t="shared" si="38"/>
        <v/>
      </c>
      <c r="T253" t="str">
        <f t="shared" si="39"/>
        <v/>
      </c>
      <c r="U253" t="str">
        <f t="shared" si="40"/>
        <v/>
      </c>
    </row>
    <row r="254" spans="12:21" x14ac:dyDescent="0.35">
      <c r="L254" t="str">
        <f t="shared" si="31"/>
        <v/>
      </c>
      <c r="M254" t="str">
        <f t="shared" si="32"/>
        <v/>
      </c>
      <c r="N254" t="str">
        <f t="shared" si="33"/>
        <v/>
      </c>
      <c r="O254" t="str">
        <f t="shared" si="34"/>
        <v/>
      </c>
      <c r="P254" t="str">
        <f t="shared" si="35"/>
        <v/>
      </c>
      <c r="Q254" t="str">
        <f t="shared" si="36"/>
        <v/>
      </c>
      <c r="R254" t="str">
        <f t="shared" si="37"/>
        <v/>
      </c>
      <c r="S254" t="str">
        <f t="shared" si="38"/>
        <v/>
      </c>
      <c r="T254" t="str">
        <f t="shared" si="39"/>
        <v/>
      </c>
      <c r="U254" t="str">
        <f t="shared" si="40"/>
        <v/>
      </c>
    </row>
    <row r="255" spans="12:21" x14ac:dyDescent="0.35">
      <c r="L255" t="str">
        <f t="shared" si="31"/>
        <v/>
      </c>
      <c r="M255" t="str">
        <f t="shared" si="32"/>
        <v/>
      </c>
      <c r="N255" t="str">
        <f t="shared" si="33"/>
        <v/>
      </c>
      <c r="O255" t="str">
        <f t="shared" si="34"/>
        <v/>
      </c>
      <c r="P255" t="str">
        <f t="shared" si="35"/>
        <v/>
      </c>
      <c r="Q255" t="str">
        <f t="shared" si="36"/>
        <v/>
      </c>
      <c r="R255" t="str">
        <f t="shared" si="37"/>
        <v/>
      </c>
      <c r="S255" t="str">
        <f t="shared" si="38"/>
        <v/>
      </c>
      <c r="T255" t="str">
        <f t="shared" si="39"/>
        <v/>
      </c>
      <c r="U255" t="str">
        <f t="shared" si="40"/>
        <v/>
      </c>
    </row>
    <row r="256" spans="12:21" x14ac:dyDescent="0.35">
      <c r="L256" t="str">
        <f t="shared" si="31"/>
        <v/>
      </c>
      <c r="M256" t="str">
        <f t="shared" si="32"/>
        <v/>
      </c>
      <c r="N256" t="str">
        <f t="shared" si="33"/>
        <v/>
      </c>
      <c r="O256" t="str">
        <f t="shared" si="34"/>
        <v/>
      </c>
      <c r="P256" t="str">
        <f t="shared" si="35"/>
        <v/>
      </c>
      <c r="Q256" t="str">
        <f t="shared" si="36"/>
        <v/>
      </c>
      <c r="R256" t="str">
        <f t="shared" si="37"/>
        <v/>
      </c>
      <c r="S256" t="str">
        <f t="shared" si="38"/>
        <v/>
      </c>
      <c r="T256" t="str">
        <f t="shared" si="39"/>
        <v/>
      </c>
      <c r="U256" t="str">
        <f t="shared" si="40"/>
        <v/>
      </c>
    </row>
    <row r="257" spans="12:21" x14ac:dyDescent="0.35">
      <c r="L257" t="str">
        <f t="shared" si="31"/>
        <v/>
      </c>
      <c r="M257" t="str">
        <f t="shared" si="32"/>
        <v/>
      </c>
      <c r="N257" t="str">
        <f t="shared" si="33"/>
        <v/>
      </c>
      <c r="O257" t="str">
        <f t="shared" si="34"/>
        <v/>
      </c>
      <c r="P257" t="str">
        <f t="shared" si="35"/>
        <v/>
      </c>
      <c r="Q257" t="str">
        <f t="shared" si="36"/>
        <v/>
      </c>
      <c r="R257" t="str">
        <f t="shared" si="37"/>
        <v/>
      </c>
      <c r="S257" t="str">
        <f t="shared" si="38"/>
        <v/>
      </c>
      <c r="T257" t="str">
        <f t="shared" si="39"/>
        <v/>
      </c>
      <c r="U257" t="str">
        <f t="shared" si="40"/>
        <v/>
      </c>
    </row>
    <row r="258" spans="12:21" x14ac:dyDescent="0.35">
      <c r="L258" t="str">
        <f t="shared" si="31"/>
        <v/>
      </c>
      <c r="M258" t="str">
        <f t="shared" si="32"/>
        <v/>
      </c>
      <c r="N258" t="str">
        <f t="shared" si="33"/>
        <v/>
      </c>
      <c r="O258" t="str">
        <f t="shared" si="34"/>
        <v/>
      </c>
      <c r="P258" t="str">
        <f t="shared" si="35"/>
        <v/>
      </c>
      <c r="Q258" t="str">
        <f t="shared" si="36"/>
        <v/>
      </c>
      <c r="R258" t="str">
        <f t="shared" si="37"/>
        <v/>
      </c>
      <c r="S258" t="str">
        <f t="shared" si="38"/>
        <v/>
      </c>
      <c r="T258" t="str">
        <f t="shared" si="39"/>
        <v/>
      </c>
      <c r="U258" t="str">
        <f t="shared" si="40"/>
        <v/>
      </c>
    </row>
    <row r="259" spans="12:21" x14ac:dyDescent="0.35">
      <c r="L259" t="str">
        <f t="shared" si="31"/>
        <v/>
      </c>
      <c r="M259" t="str">
        <f t="shared" si="32"/>
        <v/>
      </c>
      <c r="N259" t="str">
        <f t="shared" si="33"/>
        <v/>
      </c>
      <c r="O259" t="str">
        <f t="shared" si="34"/>
        <v/>
      </c>
      <c r="P259" t="str">
        <f t="shared" si="35"/>
        <v/>
      </c>
      <c r="Q259" t="str">
        <f t="shared" si="36"/>
        <v/>
      </c>
      <c r="R259" t="str">
        <f t="shared" si="37"/>
        <v/>
      </c>
      <c r="S259" t="str">
        <f t="shared" si="38"/>
        <v/>
      </c>
      <c r="T259" t="str">
        <f t="shared" si="39"/>
        <v/>
      </c>
      <c r="U259" t="str">
        <f t="shared" si="40"/>
        <v/>
      </c>
    </row>
    <row r="260" spans="12:21" x14ac:dyDescent="0.35">
      <c r="L260" t="str">
        <f t="shared" si="31"/>
        <v/>
      </c>
      <c r="M260" t="str">
        <f t="shared" si="32"/>
        <v/>
      </c>
      <c r="N260" t="str">
        <f t="shared" si="33"/>
        <v/>
      </c>
      <c r="O260" t="str">
        <f t="shared" si="34"/>
        <v/>
      </c>
      <c r="P260" t="str">
        <f t="shared" si="35"/>
        <v/>
      </c>
      <c r="Q260" t="str">
        <f t="shared" si="36"/>
        <v/>
      </c>
      <c r="R260" t="str">
        <f t="shared" si="37"/>
        <v/>
      </c>
      <c r="S260" t="str">
        <f t="shared" si="38"/>
        <v/>
      </c>
      <c r="T260" t="str">
        <f t="shared" si="39"/>
        <v/>
      </c>
      <c r="U260" t="str">
        <f t="shared" si="40"/>
        <v/>
      </c>
    </row>
    <row r="261" spans="12:21" x14ac:dyDescent="0.35">
      <c r="L261" t="str">
        <f t="shared" si="31"/>
        <v/>
      </c>
      <c r="M261" t="str">
        <f t="shared" si="32"/>
        <v/>
      </c>
      <c r="N261" t="str">
        <f t="shared" si="33"/>
        <v/>
      </c>
      <c r="O261" t="str">
        <f t="shared" si="34"/>
        <v/>
      </c>
      <c r="P261" t="str">
        <f t="shared" si="35"/>
        <v/>
      </c>
      <c r="Q261" t="str">
        <f t="shared" si="36"/>
        <v/>
      </c>
      <c r="R261" t="str">
        <f t="shared" si="37"/>
        <v/>
      </c>
      <c r="S261" t="str">
        <f t="shared" si="38"/>
        <v/>
      </c>
      <c r="T261" t="str">
        <f t="shared" si="39"/>
        <v/>
      </c>
      <c r="U261" t="str">
        <f t="shared" si="40"/>
        <v/>
      </c>
    </row>
    <row r="262" spans="12:21" x14ac:dyDescent="0.35">
      <c r="L262" t="str">
        <f t="shared" si="31"/>
        <v/>
      </c>
      <c r="M262" t="str">
        <f t="shared" si="32"/>
        <v/>
      </c>
      <c r="N262" t="str">
        <f t="shared" si="33"/>
        <v/>
      </c>
      <c r="O262" t="str">
        <f t="shared" si="34"/>
        <v/>
      </c>
      <c r="P262" t="str">
        <f t="shared" si="35"/>
        <v/>
      </c>
      <c r="Q262" t="str">
        <f t="shared" si="36"/>
        <v/>
      </c>
      <c r="R262" t="str">
        <f t="shared" si="37"/>
        <v/>
      </c>
      <c r="S262" t="str">
        <f t="shared" si="38"/>
        <v/>
      </c>
      <c r="T262" t="str">
        <f t="shared" si="39"/>
        <v/>
      </c>
      <c r="U262" t="str">
        <f t="shared" si="40"/>
        <v/>
      </c>
    </row>
    <row r="263" spans="12:21" x14ac:dyDescent="0.35">
      <c r="L263" t="str">
        <f t="shared" si="31"/>
        <v/>
      </c>
      <c r="M263" t="str">
        <f t="shared" si="32"/>
        <v/>
      </c>
      <c r="N263" t="str">
        <f t="shared" si="33"/>
        <v/>
      </c>
      <c r="O263" t="str">
        <f t="shared" si="34"/>
        <v/>
      </c>
      <c r="P263" t="str">
        <f t="shared" si="35"/>
        <v/>
      </c>
      <c r="Q263" t="str">
        <f t="shared" si="36"/>
        <v/>
      </c>
      <c r="R263" t="str">
        <f t="shared" si="37"/>
        <v/>
      </c>
      <c r="S263" t="str">
        <f t="shared" si="38"/>
        <v/>
      </c>
      <c r="T263" t="str">
        <f t="shared" si="39"/>
        <v/>
      </c>
      <c r="U263" t="str">
        <f t="shared" si="40"/>
        <v/>
      </c>
    </row>
    <row r="264" spans="12:21" x14ac:dyDescent="0.35">
      <c r="L264" t="str">
        <f t="shared" si="31"/>
        <v/>
      </c>
      <c r="M264" t="str">
        <f t="shared" si="32"/>
        <v/>
      </c>
      <c r="N264" t="str">
        <f t="shared" si="33"/>
        <v/>
      </c>
      <c r="O264" t="str">
        <f t="shared" si="34"/>
        <v/>
      </c>
      <c r="P264" t="str">
        <f t="shared" si="35"/>
        <v/>
      </c>
      <c r="Q264" t="str">
        <f t="shared" si="36"/>
        <v/>
      </c>
      <c r="R264" t="str">
        <f t="shared" si="37"/>
        <v/>
      </c>
      <c r="S264" t="str">
        <f t="shared" si="38"/>
        <v/>
      </c>
      <c r="T264" t="str">
        <f t="shared" si="39"/>
        <v/>
      </c>
      <c r="U264" t="str">
        <f t="shared" si="40"/>
        <v/>
      </c>
    </row>
    <row r="265" spans="12:21" x14ac:dyDescent="0.35">
      <c r="L265" t="str">
        <f t="shared" si="31"/>
        <v/>
      </c>
      <c r="M265" t="str">
        <f t="shared" si="32"/>
        <v/>
      </c>
      <c r="N265" t="str">
        <f t="shared" si="33"/>
        <v/>
      </c>
      <c r="O265" t="str">
        <f t="shared" si="34"/>
        <v/>
      </c>
      <c r="P265" t="str">
        <f t="shared" si="35"/>
        <v/>
      </c>
      <c r="Q265" t="str">
        <f t="shared" si="36"/>
        <v/>
      </c>
      <c r="R265" t="str">
        <f t="shared" si="37"/>
        <v/>
      </c>
      <c r="S265" t="str">
        <f t="shared" si="38"/>
        <v/>
      </c>
      <c r="T265" t="str">
        <f t="shared" si="39"/>
        <v/>
      </c>
      <c r="U265" t="str">
        <f t="shared" si="40"/>
        <v/>
      </c>
    </row>
    <row r="266" spans="12:21" x14ac:dyDescent="0.35">
      <c r="L266" t="str">
        <f t="shared" si="31"/>
        <v/>
      </c>
      <c r="M266" t="str">
        <f t="shared" si="32"/>
        <v/>
      </c>
      <c r="N266" t="str">
        <f t="shared" si="33"/>
        <v/>
      </c>
      <c r="O266" t="str">
        <f t="shared" si="34"/>
        <v/>
      </c>
      <c r="P266" t="str">
        <f t="shared" si="35"/>
        <v/>
      </c>
      <c r="Q266" t="str">
        <f t="shared" si="36"/>
        <v/>
      </c>
      <c r="R266" t="str">
        <f t="shared" si="37"/>
        <v/>
      </c>
      <c r="S266" t="str">
        <f t="shared" si="38"/>
        <v/>
      </c>
      <c r="T266" t="str">
        <f t="shared" si="39"/>
        <v/>
      </c>
      <c r="U266" t="str">
        <f t="shared" si="40"/>
        <v/>
      </c>
    </row>
    <row r="267" spans="12:21" x14ac:dyDescent="0.35">
      <c r="L267" t="str">
        <f t="shared" si="31"/>
        <v/>
      </c>
      <c r="M267" t="str">
        <f t="shared" si="32"/>
        <v/>
      </c>
      <c r="N267" t="str">
        <f t="shared" si="33"/>
        <v/>
      </c>
      <c r="O267" t="str">
        <f t="shared" si="34"/>
        <v/>
      </c>
      <c r="P267" t="str">
        <f t="shared" si="35"/>
        <v/>
      </c>
      <c r="Q267" t="str">
        <f t="shared" si="36"/>
        <v/>
      </c>
      <c r="R267" t="str">
        <f t="shared" si="37"/>
        <v/>
      </c>
      <c r="S267" t="str">
        <f t="shared" si="38"/>
        <v/>
      </c>
      <c r="T267" t="str">
        <f t="shared" si="39"/>
        <v/>
      </c>
      <c r="U267" t="str">
        <f t="shared" si="40"/>
        <v/>
      </c>
    </row>
    <row r="268" spans="12:21" x14ac:dyDescent="0.35">
      <c r="L268" t="str">
        <f t="shared" si="31"/>
        <v/>
      </c>
      <c r="M268" t="str">
        <f t="shared" si="32"/>
        <v/>
      </c>
      <c r="N268" t="str">
        <f t="shared" si="33"/>
        <v/>
      </c>
      <c r="O268" t="str">
        <f t="shared" si="34"/>
        <v/>
      </c>
      <c r="P268" t="str">
        <f t="shared" si="35"/>
        <v/>
      </c>
      <c r="Q268" t="str">
        <f t="shared" si="36"/>
        <v/>
      </c>
      <c r="R268" t="str">
        <f t="shared" si="37"/>
        <v/>
      </c>
      <c r="S268" t="str">
        <f t="shared" si="38"/>
        <v/>
      </c>
      <c r="T268" t="str">
        <f t="shared" si="39"/>
        <v/>
      </c>
      <c r="U268" t="str">
        <f t="shared" si="40"/>
        <v/>
      </c>
    </row>
    <row r="269" spans="12:21" x14ac:dyDescent="0.35">
      <c r="L269" t="str">
        <f t="shared" ref="L269:L332" si="41">IF(A269="","",(A269-$A$1015)^2)</f>
        <v/>
      </c>
      <c r="M269" t="str">
        <f t="shared" si="32"/>
        <v/>
      </c>
      <c r="N269" t="str">
        <f t="shared" si="33"/>
        <v/>
      </c>
      <c r="O269" t="str">
        <f t="shared" si="34"/>
        <v/>
      </c>
      <c r="P269" t="str">
        <f t="shared" si="35"/>
        <v/>
      </c>
      <c r="Q269" t="str">
        <f t="shared" si="36"/>
        <v/>
      </c>
      <c r="R269" t="str">
        <f t="shared" si="37"/>
        <v/>
      </c>
      <c r="S269" t="str">
        <f t="shared" si="38"/>
        <v/>
      </c>
      <c r="T269" t="str">
        <f t="shared" si="39"/>
        <v/>
      </c>
      <c r="U269" t="str">
        <f t="shared" si="40"/>
        <v/>
      </c>
    </row>
    <row r="270" spans="12:21" x14ac:dyDescent="0.35">
      <c r="L270" t="str">
        <f t="shared" si="41"/>
        <v/>
      </c>
      <c r="M270" t="str">
        <f t="shared" si="32"/>
        <v/>
      </c>
      <c r="N270" t="str">
        <f t="shared" si="33"/>
        <v/>
      </c>
      <c r="O270" t="str">
        <f t="shared" si="34"/>
        <v/>
      </c>
      <c r="P270" t="str">
        <f t="shared" si="35"/>
        <v/>
      </c>
      <c r="Q270" t="str">
        <f t="shared" si="36"/>
        <v/>
      </c>
      <c r="R270" t="str">
        <f t="shared" si="37"/>
        <v/>
      </c>
      <c r="S270" t="str">
        <f t="shared" si="38"/>
        <v/>
      </c>
      <c r="T270" t="str">
        <f t="shared" si="39"/>
        <v/>
      </c>
      <c r="U270" t="str">
        <f t="shared" si="40"/>
        <v/>
      </c>
    </row>
    <row r="271" spans="12:21" x14ac:dyDescent="0.35">
      <c r="L271" t="str">
        <f t="shared" si="41"/>
        <v/>
      </c>
      <c r="M271" t="str">
        <f t="shared" si="32"/>
        <v/>
      </c>
      <c r="N271" t="str">
        <f t="shared" si="33"/>
        <v/>
      </c>
      <c r="O271" t="str">
        <f t="shared" si="34"/>
        <v/>
      </c>
      <c r="P271" t="str">
        <f t="shared" si="35"/>
        <v/>
      </c>
      <c r="Q271" t="str">
        <f t="shared" si="36"/>
        <v/>
      </c>
      <c r="R271" t="str">
        <f t="shared" si="37"/>
        <v/>
      </c>
      <c r="S271" t="str">
        <f t="shared" si="38"/>
        <v/>
      </c>
      <c r="T271" t="str">
        <f t="shared" si="39"/>
        <v/>
      </c>
      <c r="U271" t="str">
        <f t="shared" si="40"/>
        <v/>
      </c>
    </row>
    <row r="272" spans="12:21" x14ac:dyDescent="0.35">
      <c r="L272" t="str">
        <f t="shared" si="41"/>
        <v/>
      </c>
      <c r="M272" t="str">
        <f t="shared" si="32"/>
        <v/>
      </c>
      <c r="N272" t="str">
        <f t="shared" si="33"/>
        <v/>
      </c>
      <c r="O272" t="str">
        <f t="shared" si="34"/>
        <v/>
      </c>
      <c r="P272" t="str">
        <f t="shared" si="35"/>
        <v/>
      </c>
      <c r="Q272" t="str">
        <f t="shared" si="36"/>
        <v/>
      </c>
      <c r="R272" t="str">
        <f t="shared" si="37"/>
        <v/>
      </c>
      <c r="S272" t="str">
        <f t="shared" si="38"/>
        <v/>
      </c>
      <c r="T272" t="str">
        <f t="shared" si="39"/>
        <v/>
      </c>
      <c r="U272" t="str">
        <f t="shared" si="40"/>
        <v/>
      </c>
    </row>
    <row r="273" spans="12:21" x14ac:dyDescent="0.35">
      <c r="L273" t="str">
        <f t="shared" si="41"/>
        <v/>
      </c>
      <c r="M273" t="str">
        <f t="shared" si="32"/>
        <v/>
      </c>
      <c r="N273" t="str">
        <f t="shared" si="33"/>
        <v/>
      </c>
      <c r="O273" t="str">
        <f t="shared" si="34"/>
        <v/>
      </c>
      <c r="P273" t="str">
        <f t="shared" si="35"/>
        <v/>
      </c>
      <c r="Q273" t="str">
        <f t="shared" si="36"/>
        <v/>
      </c>
      <c r="R273" t="str">
        <f t="shared" si="37"/>
        <v/>
      </c>
      <c r="S273" t="str">
        <f t="shared" si="38"/>
        <v/>
      </c>
      <c r="T273" t="str">
        <f t="shared" si="39"/>
        <v/>
      </c>
      <c r="U273" t="str">
        <f t="shared" si="40"/>
        <v/>
      </c>
    </row>
    <row r="274" spans="12:21" x14ac:dyDescent="0.35">
      <c r="L274" t="str">
        <f t="shared" si="41"/>
        <v/>
      </c>
      <c r="M274" t="str">
        <f t="shared" si="32"/>
        <v/>
      </c>
      <c r="N274" t="str">
        <f t="shared" si="33"/>
        <v/>
      </c>
      <c r="O274" t="str">
        <f t="shared" si="34"/>
        <v/>
      </c>
      <c r="P274" t="str">
        <f t="shared" si="35"/>
        <v/>
      </c>
      <c r="Q274" t="str">
        <f t="shared" si="36"/>
        <v/>
      </c>
      <c r="R274" t="str">
        <f t="shared" si="37"/>
        <v/>
      </c>
      <c r="S274" t="str">
        <f t="shared" si="38"/>
        <v/>
      </c>
      <c r="T274" t="str">
        <f t="shared" si="39"/>
        <v/>
      </c>
      <c r="U274" t="str">
        <f t="shared" si="40"/>
        <v/>
      </c>
    </row>
    <row r="275" spans="12:21" x14ac:dyDescent="0.35">
      <c r="L275" t="str">
        <f t="shared" si="41"/>
        <v/>
      </c>
      <c r="M275" t="str">
        <f t="shared" si="32"/>
        <v/>
      </c>
      <c r="N275" t="str">
        <f t="shared" si="33"/>
        <v/>
      </c>
      <c r="O275" t="str">
        <f t="shared" si="34"/>
        <v/>
      </c>
      <c r="P275" t="str">
        <f t="shared" si="35"/>
        <v/>
      </c>
      <c r="Q275" t="str">
        <f t="shared" si="36"/>
        <v/>
      </c>
      <c r="R275" t="str">
        <f t="shared" si="37"/>
        <v/>
      </c>
      <c r="S275" t="str">
        <f t="shared" si="38"/>
        <v/>
      </c>
      <c r="T275" t="str">
        <f t="shared" si="39"/>
        <v/>
      </c>
      <c r="U275" t="str">
        <f t="shared" si="40"/>
        <v/>
      </c>
    </row>
    <row r="276" spans="12:21" x14ac:dyDescent="0.35">
      <c r="L276" t="str">
        <f t="shared" si="41"/>
        <v/>
      </c>
      <c r="M276" t="str">
        <f t="shared" si="32"/>
        <v/>
      </c>
      <c r="N276" t="str">
        <f t="shared" si="33"/>
        <v/>
      </c>
      <c r="O276" t="str">
        <f t="shared" si="34"/>
        <v/>
      </c>
      <c r="P276" t="str">
        <f t="shared" si="35"/>
        <v/>
      </c>
      <c r="Q276" t="str">
        <f t="shared" si="36"/>
        <v/>
      </c>
      <c r="R276" t="str">
        <f t="shared" si="37"/>
        <v/>
      </c>
      <c r="S276" t="str">
        <f t="shared" si="38"/>
        <v/>
      </c>
      <c r="T276" t="str">
        <f t="shared" si="39"/>
        <v/>
      </c>
      <c r="U276" t="str">
        <f t="shared" si="40"/>
        <v/>
      </c>
    </row>
    <row r="277" spans="12:21" x14ac:dyDescent="0.35">
      <c r="L277" t="str">
        <f t="shared" si="41"/>
        <v/>
      </c>
      <c r="M277" t="str">
        <f t="shared" si="32"/>
        <v/>
      </c>
      <c r="N277" t="str">
        <f t="shared" si="33"/>
        <v/>
      </c>
      <c r="O277" t="str">
        <f t="shared" si="34"/>
        <v/>
      </c>
      <c r="P277" t="str">
        <f t="shared" si="35"/>
        <v/>
      </c>
      <c r="Q277" t="str">
        <f t="shared" si="36"/>
        <v/>
      </c>
      <c r="R277" t="str">
        <f t="shared" si="37"/>
        <v/>
      </c>
      <c r="S277" t="str">
        <f t="shared" si="38"/>
        <v/>
      </c>
      <c r="T277" t="str">
        <f t="shared" si="39"/>
        <v/>
      </c>
      <c r="U277" t="str">
        <f t="shared" si="40"/>
        <v/>
      </c>
    </row>
    <row r="278" spans="12:21" x14ac:dyDescent="0.35">
      <c r="L278" t="str">
        <f t="shared" si="41"/>
        <v/>
      </c>
      <c r="M278" t="str">
        <f t="shared" si="32"/>
        <v/>
      </c>
      <c r="N278" t="str">
        <f t="shared" si="33"/>
        <v/>
      </c>
      <c r="O278" t="str">
        <f t="shared" si="34"/>
        <v/>
      </c>
      <c r="P278" t="str">
        <f t="shared" si="35"/>
        <v/>
      </c>
      <c r="Q278" t="str">
        <f t="shared" si="36"/>
        <v/>
      </c>
      <c r="R278" t="str">
        <f t="shared" si="37"/>
        <v/>
      </c>
      <c r="S278" t="str">
        <f t="shared" si="38"/>
        <v/>
      </c>
      <c r="T278" t="str">
        <f t="shared" si="39"/>
        <v/>
      </c>
      <c r="U278" t="str">
        <f t="shared" si="40"/>
        <v/>
      </c>
    </row>
    <row r="279" spans="12:21" x14ac:dyDescent="0.35">
      <c r="L279" t="str">
        <f t="shared" si="41"/>
        <v/>
      </c>
      <c r="M279" t="str">
        <f t="shared" si="32"/>
        <v/>
      </c>
      <c r="N279" t="str">
        <f t="shared" si="33"/>
        <v/>
      </c>
      <c r="O279" t="str">
        <f t="shared" si="34"/>
        <v/>
      </c>
      <c r="P279" t="str">
        <f t="shared" si="35"/>
        <v/>
      </c>
      <c r="Q279" t="str">
        <f t="shared" si="36"/>
        <v/>
      </c>
      <c r="R279" t="str">
        <f t="shared" si="37"/>
        <v/>
      </c>
      <c r="S279" t="str">
        <f t="shared" si="38"/>
        <v/>
      </c>
      <c r="T279" t="str">
        <f t="shared" si="39"/>
        <v/>
      </c>
      <c r="U279" t="str">
        <f t="shared" si="40"/>
        <v/>
      </c>
    </row>
    <row r="280" spans="12:21" x14ac:dyDescent="0.35">
      <c r="L280" t="str">
        <f t="shared" si="41"/>
        <v/>
      </c>
      <c r="M280" t="str">
        <f t="shared" si="32"/>
        <v/>
      </c>
      <c r="N280" t="str">
        <f t="shared" si="33"/>
        <v/>
      </c>
      <c r="O280" t="str">
        <f t="shared" si="34"/>
        <v/>
      </c>
      <c r="P280" t="str">
        <f t="shared" si="35"/>
        <v/>
      </c>
      <c r="Q280" t="str">
        <f t="shared" si="36"/>
        <v/>
      </c>
      <c r="R280" t="str">
        <f t="shared" si="37"/>
        <v/>
      </c>
      <c r="S280" t="str">
        <f t="shared" si="38"/>
        <v/>
      </c>
      <c r="T280" t="str">
        <f t="shared" si="39"/>
        <v/>
      </c>
      <c r="U280" t="str">
        <f t="shared" si="40"/>
        <v/>
      </c>
    </row>
    <row r="281" spans="12:21" x14ac:dyDescent="0.35">
      <c r="L281" t="str">
        <f t="shared" si="41"/>
        <v/>
      </c>
      <c r="M281" t="str">
        <f t="shared" si="32"/>
        <v/>
      </c>
      <c r="N281" t="str">
        <f t="shared" si="33"/>
        <v/>
      </c>
      <c r="O281" t="str">
        <f t="shared" si="34"/>
        <v/>
      </c>
      <c r="P281" t="str">
        <f t="shared" si="35"/>
        <v/>
      </c>
      <c r="Q281" t="str">
        <f t="shared" si="36"/>
        <v/>
      </c>
      <c r="R281" t="str">
        <f t="shared" si="37"/>
        <v/>
      </c>
      <c r="S281" t="str">
        <f t="shared" si="38"/>
        <v/>
      </c>
      <c r="T281" t="str">
        <f t="shared" si="39"/>
        <v/>
      </c>
      <c r="U281" t="str">
        <f t="shared" si="40"/>
        <v/>
      </c>
    </row>
    <row r="282" spans="12:21" x14ac:dyDescent="0.35">
      <c r="L282" t="str">
        <f t="shared" si="41"/>
        <v/>
      </c>
      <c r="M282" t="str">
        <f t="shared" si="32"/>
        <v/>
      </c>
      <c r="N282" t="str">
        <f t="shared" si="33"/>
        <v/>
      </c>
      <c r="O282" t="str">
        <f t="shared" si="34"/>
        <v/>
      </c>
      <c r="P282" t="str">
        <f t="shared" si="35"/>
        <v/>
      </c>
      <c r="Q282" t="str">
        <f t="shared" si="36"/>
        <v/>
      </c>
      <c r="R282" t="str">
        <f t="shared" si="37"/>
        <v/>
      </c>
      <c r="S282" t="str">
        <f t="shared" si="38"/>
        <v/>
      </c>
      <c r="T282" t="str">
        <f t="shared" si="39"/>
        <v/>
      </c>
      <c r="U282" t="str">
        <f t="shared" si="40"/>
        <v/>
      </c>
    </row>
    <row r="283" spans="12:21" x14ac:dyDescent="0.35">
      <c r="L283" t="str">
        <f t="shared" si="41"/>
        <v/>
      </c>
      <c r="M283" t="str">
        <f t="shared" si="32"/>
        <v/>
      </c>
      <c r="N283" t="str">
        <f t="shared" si="33"/>
        <v/>
      </c>
      <c r="O283" t="str">
        <f t="shared" si="34"/>
        <v/>
      </c>
      <c r="P283" t="str">
        <f t="shared" si="35"/>
        <v/>
      </c>
      <c r="Q283" t="str">
        <f t="shared" si="36"/>
        <v/>
      </c>
      <c r="R283" t="str">
        <f t="shared" si="37"/>
        <v/>
      </c>
      <c r="S283" t="str">
        <f t="shared" si="38"/>
        <v/>
      </c>
      <c r="T283" t="str">
        <f t="shared" si="39"/>
        <v/>
      </c>
      <c r="U283" t="str">
        <f t="shared" si="40"/>
        <v/>
      </c>
    </row>
    <row r="284" spans="12:21" x14ac:dyDescent="0.35">
      <c r="L284" t="str">
        <f t="shared" si="41"/>
        <v/>
      </c>
      <c r="M284" t="str">
        <f t="shared" ref="M284:M347" si="42">IF(B284="","",(B284-$A$1015)^2)</f>
        <v/>
      </c>
      <c r="N284" t="str">
        <f t="shared" ref="N284:N347" si="43">IF(C284="","",(C284-$A$1015)^2)</f>
        <v/>
      </c>
      <c r="O284" t="str">
        <f t="shared" ref="O284:O347" si="44">IF(D284="","",(D284-$A$1015)^2)</f>
        <v/>
      </c>
      <c r="P284" t="str">
        <f t="shared" ref="P284:P347" si="45">IF(E284="","",(E284-$A$1015)^2)</f>
        <v/>
      </c>
      <c r="Q284" t="str">
        <f t="shared" ref="Q284:Q347" si="46">IF(F284="","",(F284-$A$1015)^2)</f>
        <v/>
      </c>
      <c r="R284" t="str">
        <f t="shared" ref="R284:R347" si="47">IF(G284="","",(G284-$A$1015)^2)</f>
        <v/>
      </c>
      <c r="S284" t="str">
        <f t="shared" ref="S284:S347" si="48">IF(H284="","",(H284-$A$1015)^2)</f>
        <v/>
      </c>
      <c r="T284" t="str">
        <f t="shared" ref="T284:T347" si="49">IF(I284="","",(I284-$A$1015)^2)</f>
        <v/>
      </c>
      <c r="U284" t="str">
        <f t="shared" ref="U284:U347" si="50">IF(J284="","",(J284-$A$1015)^2)</f>
        <v/>
      </c>
    </row>
    <row r="285" spans="12:21" x14ac:dyDescent="0.35">
      <c r="L285" t="str">
        <f t="shared" si="41"/>
        <v/>
      </c>
      <c r="M285" t="str">
        <f t="shared" si="42"/>
        <v/>
      </c>
      <c r="N285" t="str">
        <f t="shared" si="43"/>
        <v/>
      </c>
      <c r="O285" t="str">
        <f t="shared" si="44"/>
        <v/>
      </c>
      <c r="P285" t="str">
        <f t="shared" si="45"/>
        <v/>
      </c>
      <c r="Q285" t="str">
        <f t="shared" si="46"/>
        <v/>
      </c>
      <c r="R285" t="str">
        <f t="shared" si="47"/>
        <v/>
      </c>
      <c r="S285" t="str">
        <f t="shared" si="48"/>
        <v/>
      </c>
      <c r="T285" t="str">
        <f t="shared" si="49"/>
        <v/>
      </c>
      <c r="U285" t="str">
        <f t="shared" si="50"/>
        <v/>
      </c>
    </row>
    <row r="286" spans="12:21" x14ac:dyDescent="0.35">
      <c r="L286" t="str">
        <f t="shared" si="41"/>
        <v/>
      </c>
      <c r="M286" t="str">
        <f t="shared" si="42"/>
        <v/>
      </c>
      <c r="N286" t="str">
        <f t="shared" si="43"/>
        <v/>
      </c>
      <c r="O286" t="str">
        <f t="shared" si="44"/>
        <v/>
      </c>
      <c r="P286" t="str">
        <f t="shared" si="45"/>
        <v/>
      </c>
      <c r="Q286" t="str">
        <f t="shared" si="46"/>
        <v/>
      </c>
      <c r="R286" t="str">
        <f t="shared" si="47"/>
        <v/>
      </c>
      <c r="S286" t="str">
        <f t="shared" si="48"/>
        <v/>
      </c>
      <c r="T286" t="str">
        <f t="shared" si="49"/>
        <v/>
      </c>
      <c r="U286" t="str">
        <f t="shared" si="50"/>
        <v/>
      </c>
    </row>
    <row r="287" spans="12:21" x14ac:dyDescent="0.35">
      <c r="L287" t="str">
        <f t="shared" si="41"/>
        <v/>
      </c>
      <c r="M287" t="str">
        <f t="shared" si="42"/>
        <v/>
      </c>
      <c r="N287" t="str">
        <f t="shared" si="43"/>
        <v/>
      </c>
      <c r="O287" t="str">
        <f t="shared" si="44"/>
        <v/>
      </c>
      <c r="P287" t="str">
        <f t="shared" si="45"/>
        <v/>
      </c>
      <c r="Q287" t="str">
        <f t="shared" si="46"/>
        <v/>
      </c>
      <c r="R287" t="str">
        <f t="shared" si="47"/>
        <v/>
      </c>
      <c r="S287" t="str">
        <f t="shared" si="48"/>
        <v/>
      </c>
      <c r="T287" t="str">
        <f t="shared" si="49"/>
        <v/>
      </c>
      <c r="U287" t="str">
        <f t="shared" si="50"/>
        <v/>
      </c>
    </row>
    <row r="288" spans="12:21" x14ac:dyDescent="0.35">
      <c r="L288" t="str">
        <f t="shared" si="41"/>
        <v/>
      </c>
      <c r="M288" t="str">
        <f t="shared" si="42"/>
        <v/>
      </c>
      <c r="N288" t="str">
        <f t="shared" si="43"/>
        <v/>
      </c>
      <c r="O288" t="str">
        <f t="shared" si="44"/>
        <v/>
      </c>
      <c r="P288" t="str">
        <f t="shared" si="45"/>
        <v/>
      </c>
      <c r="Q288" t="str">
        <f t="shared" si="46"/>
        <v/>
      </c>
      <c r="R288" t="str">
        <f t="shared" si="47"/>
        <v/>
      </c>
      <c r="S288" t="str">
        <f t="shared" si="48"/>
        <v/>
      </c>
      <c r="T288" t="str">
        <f t="shared" si="49"/>
        <v/>
      </c>
      <c r="U288" t="str">
        <f t="shared" si="50"/>
        <v/>
      </c>
    </row>
    <row r="289" spans="12:21" x14ac:dyDescent="0.35">
      <c r="L289" t="str">
        <f t="shared" si="41"/>
        <v/>
      </c>
      <c r="M289" t="str">
        <f t="shared" si="42"/>
        <v/>
      </c>
      <c r="N289" t="str">
        <f t="shared" si="43"/>
        <v/>
      </c>
      <c r="O289" t="str">
        <f t="shared" si="44"/>
        <v/>
      </c>
      <c r="P289" t="str">
        <f t="shared" si="45"/>
        <v/>
      </c>
      <c r="Q289" t="str">
        <f t="shared" si="46"/>
        <v/>
      </c>
      <c r="R289" t="str">
        <f t="shared" si="47"/>
        <v/>
      </c>
      <c r="S289" t="str">
        <f t="shared" si="48"/>
        <v/>
      </c>
      <c r="T289" t="str">
        <f t="shared" si="49"/>
        <v/>
      </c>
      <c r="U289" t="str">
        <f t="shared" si="50"/>
        <v/>
      </c>
    </row>
    <row r="290" spans="12:21" x14ac:dyDescent="0.35">
      <c r="L290" t="str">
        <f t="shared" si="41"/>
        <v/>
      </c>
      <c r="M290" t="str">
        <f t="shared" si="42"/>
        <v/>
      </c>
      <c r="N290" t="str">
        <f t="shared" si="43"/>
        <v/>
      </c>
      <c r="O290" t="str">
        <f t="shared" si="44"/>
        <v/>
      </c>
      <c r="P290" t="str">
        <f t="shared" si="45"/>
        <v/>
      </c>
      <c r="Q290" t="str">
        <f t="shared" si="46"/>
        <v/>
      </c>
      <c r="R290" t="str">
        <f t="shared" si="47"/>
        <v/>
      </c>
      <c r="S290" t="str">
        <f t="shared" si="48"/>
        <v/>
      </c>
      <c r="T290" t="str">
        <f t="shared" si="49"/>
        <v/>
      </c>
      <c r="U290" t="str">
        <f t="shared" si="50"/>
        <v/>
      </c>
    </row>
    <row r="291" spans="12:21" x14ac:dyDescent="0.35">
      <c r="L291" t="str">
        <f t="shared" si="41"/>
        <v/>
      </c>
      <c r="M291" t="str">
        <f t="shared" si="42"/>
        <v/>
      </c>
      <c r="N291" t="str">
        <f t="shared" si="43"/>
        <v/>
      </c>
      <c r="O291" t="str">
        <f t="shared" si="44"/>
        <v/>
      </c>
      <c r="P291" t="str">
        <f t="shared" si="45"/>
        <v/>
      </c>
      <c r="Q291" t="str">
        <f t="shared" si="46"/>
        <v/>
      </c>
      <c r="R291" t="str">
        <f t="shared" si="47"/>
        <v/>
      </c>
      <c r="S291" t="str">
        <f t="shared" si="48"/>
        <v/>
      </c>
      <c r="T291" t="str">
        <f t="shared" si="49"/>
        <v/>
      </c>
      <c r="U291" t="str">
        <f t="shared" si="50"/>
        <v/>
      </c>
    </row>
    <row r="292" spans="12:21" x14ac:dyDescent="0.35">
      <c r="L292" t="str">
        <f t="shared" si="41"/>
        <v/>
      </c>
      <c r="M292" t="str">
        <f t="shared" si="42"/>
        <v/>
      </c>
      <c r="N292" t="str">
        <f t="shared" si="43"/>
        <v/>
      </c>
      <c r="O292" t="str">
        <f t="shared" si="44"/>
        <v/>
      </c>
      <c r="P292" t="str">
        <f t="shared" si="45"/>
        <v/>
      </c>
      <c r="Q292" t="str">
        <f t="shared" si="46"/>
        <v/>
      </c>
      <c r="R292" t="str">
        <f t="shared" si="47"/>
        <v/>
      </c>
      <c r="S292" t="str">
        <f t="shared" si="48"/>
        <v/>
      </c>
      <c r="T292" t="str">
        <f t="shared" si="49"/>
        <v/>
      </c>
      <c r="U292" t="str">
        <f t="shared" si="50"/>
        <v/>
      </c>
    </row>
    <row r="293" spans="12:21" x14ac:dyDescent="0.35">
      <c r="L293" t="str">
        <f t="shared" si="41"/>
        <v/>
      </c>
      <c r="M293" t="str">
        <f t="shared" si="42"/>
        <v/>
      </c>
      <c r="N293" t="str">
        <f t="shared" si="43"/>
        <v/>
      </c>
      <c r="O293" t="str">
        <f t="shared" si="44"/>
        <v/>
      </c>
      <c r="P293" t="str">
        <f t="shared" si="45"/>
        <v/>
      </c>
      <c r="Q293" t="str">
        <f t="shared" si="46"/>
        <v/>
      </c>
      <c r="R293" t="str">
        <f t="shared" si="47"/>
        <v/>
      </c>
      <c r="S293" t="str">
        <f t="shared" si="48"/>
        <v/>
      </c>
      <c r="T293" t="str">
        <f t="shared" si="49"/>
        <v/>
      </c>
      <c r="U293" t="str">
        <f t="shared" si="50"/>
        <v/>
      </c>
    </row>
    <row r="294" spans="12:21" x14ac:dyDescent="0.35">
      <c r="L294" t="str">
        <f t="shared" si="41"/>
        <v/>
      </c>
      <c r="M294" t="str">
        <f t="shared" si="42"/>
        <v/>
      </c>
      <c r="N294" t="str">
        <f t="shared" si="43"/>
        <v/>
      </c>
      <c r="O294" t="str">
        <f t="shared" si="44"/>
        <v/>
      </c>
      <c r="P294" t="str">
        <f t="shared" si="45"/>
        <v/>
      </c>
      <c r="Q294" t="str">
        <f t="shared" si="46"/>
        <v/>
      </c>
      <c r="R294" t="str">
        <f t="shared" si="47"/>
        <v/>
      </c>
      <c r="S294" t="str">
        <f t="shared" si="48"/>
        <v/>
      </c>
      <c r="T294" t="str">
        <f t="shared" si="49"/>
        <v/>
      </c>
      <c r="U294" t="str">
        <f t="shared" si="50"/>
        <v/>
      </c>
    </row>
    <row r="295" spans="12:21" x14ac:dyDescent="0.35">
      <c r="L295" t="str">
        <f t="shared" si="41"/>
        <v/>
      </c>
      <c r="M295" t="str">
        <f t="shared" si="42"/>
        <v/>
      </c>
      <c r="N295" t="str">
        <f t="shared" si="43"/>
        <v/>
      </c>
      <c r="O295" t="str">
        <f t="shared" si="44"/>
        <v/>
      </c>
      <c r="P295" t="str">
        <f t="shared" si="45"/>
        <v/>
      </c>
      <c r="Q295" t="str">
        <f t="shared" si="46"/>
        <v/>
      </c>
      <c r="R295" t="str">
        <f t="shared" si="47"/>
        <v/>
      </c>
      <c r="S295" t="str">
        <f t="shared" si="48"/>
        <v/>
      </c>
      <c r="T295" t="str">
        <f t="shared" si="49"/>
        <v/>
      </c>
      <c r="U295" t="str">
        <f t="shared" si="50"/>
        <v/>
      </c>
    </row>
    <row r="296" spans="12:21" x14ac:dyDescent="0.35">
      <c r="L296" t="str">
        <f t="shared" si="41"/>
        <v/>
      </c>
      <c r="M296" t="str">
        <f t="shared" si="42"/>
        <v/>
      </c>
      <c r="N296" t="str">
        <f t="shared" si="43"/>
        <v/>
      </c>
      <c r="O296" t="str">
        <f t="shared" si="44"/>
        <v/>
      </c>
      <c r="P296" t="str">
        <f t="shared" si="45"/>
        <v/>
      </c>
      <c r="Q296" t="str">
        <f t="shared" si="46"/>
        <v/>
      </c>
      <c r="R296" t="str">
        <f t="shared" si="47"/>
        <v/>
      </c>
      <c r="S296" t="str">
        <f t="shared" si="48"/>
        <v/>
      </c>
      <c r="T296" t="str">
        <f t="shared" si="49"/>
        <v/>
      </c>
      <c r="U296" t="str">
        <f t="shared" si="50"/>
        <v/>
      </c>
    </row>
    <row r="297" spans="12:21" x14ac:dyDescent="0.35">
      <c r="L297" t="str">
        <f t="shared" si="41"/>
        <v/>
      </c>
      <c r="M297" t="str">
        <f t="shared" si="42"/>
        <v/>
      </c>
      <c r="N297" t="str">
        <f t="shared" si="43"/>
        <v/>
      </c>
      <c r="O297" t="str">
        <f t="shared" si="44"/>
        <v/>
      </c>
      <c r="P297" t="str">
        <f t="shared" si="45"/>
        <v/>
      </c>
      <c r="Q297" t="str">
        <f t="shared" si="46"/>
        <v/>
      </c>
      <c r="R297" t="str">
        <f t="shared" si="47"/>
        <v/>
      </c>
      <c r="S297" t="str">
        <f t="shared" si="48"/>
        <v/>
      </c>
      <c r="T297" t="str">
        <f t="shared" si="49"/>
        <v/>
      </c>
      <c r="U297" t="str">
        <f t="shared" si="50"/>
        <v/>
      </c>
    </row>
    <row r="298" spans="12:21" x14ac:dyDescent="0.35">
      <c r="L298" t="str">
        <f t="shared" si="41"/>
        <v/>
      </c>
      <c r="M298" t="str">
        <f t="shared" si="42"/>
        <v/>
      </c>
      <c r="N298" t="str">
        <f t="shared" si="43"/>
        <v/>
      </c>
      <c r="O298" t="str">
        <f t="shared" si="44"/>
        <v/>
      </c>
      <c r="P298" t="str">
        <f t="shared" si="45"/>
        <v/>
      </c>
      <c r="Q298" t="str">
        <f t="shared" si="46"/>
        <v/>
      </c>
      <c r="R298" t="str">
        <f t="shared" si="47"/>
        <v/>
      </c>
      <c r="S298" t="str">
        <f t="shared" si="48"/>
        <v/>
      </c>
      <c r="T298" t="str">
        <f t="shared" si="49"/>
        <v/>
      </c>
      <c r="U298" t="str">
        <f t="shared" si="50"/>
        <v/>
      </c>
    </row>
    <row r="299" spans="12:21" x14ac:dyDescent="0.35">
      <c r="L299" t="str">
        <f t="shared" si="41"/>
        <v/>
      </c>
      <c r="M299" t="str">
        <f t="shared" si="42"/>
        <v/>
      </c>
      <c r="N299" t="str">
        <f t="shared" si="43"/>
        <v/>
      </c>
      <c r="O299" t="str">
        <f t="shared" si="44"/>
        <v/>
      </c>
      <c r="P299" t="str">
        <f t="shared" si="45"/>
        <v/>
      </c>
      <c r="Q299" t="str">
        <f t="shared" si="46"/>
        <v/>
      </c>
      <c r="R299" t="str">
        <f t="shared" si="47"/>
        <v/>
      </c>
      <c r="S299" t="str">
        <f t="shared" si="48"/>
        <v/>
      </c>
      <c r="T299" t="str">
        <f t="shared" si="49"/>
        <v/>
      </c>
      <c r="U299" t="str">
        <f t="shared" si="50"/>
        <v/>
      </c>
    </row>
    <row r="300" spans="12:21" x14ac:dyDescent="0.35">
      <c r="L300" t="str">
        <f t="shared" si="41"/>
        <v/>
      </c>
      <c r="M300" t="str">
        <f t="shared" si="42"/>
        <v/>
      </c>
      <c r="N300" t="str">
        <f t="shared" si="43"/>
        <v/>
      </c>
      <c r="O300" t="str">
        <f t="shared" si="44"/>
        <v/>
      </c>
      <c r="P300" t="str">
        <f t="shared" si="45"/>
        <v/>
      </c>
      <c r="Q300" t="str">
        <f t="shared" si="46"/>
        <v/>
      </c>
      <c r="R300" t="str">
        <f t="shared" si="47"/>
        <v/>
      </c>
      <c r="S300" t="str">
        <f t="shared" si="48"/>
        <v/>
      </c>
      <c r="T300" t="str">
        <f t="shared" si="49"/>
        <v/>
      </c>
      <c r="U300" t="str">
        <f t="shared" si="50"/>
        <v/>
      </c>
    </row>
    <row r="301" spans="12:21" x14ac:dyDescent="0.35">
      <c r="L301" t="str">
        <f t="shared" si="41"/>
        <v/>
      </c>
      <c r="M301" t="str">
        <f t="shared" si="42"/>
        <v/>
      </c>
      <c r="N301" t="str">
        <f t="shared" si="43"/>
        <v/>
      </c>
      <c r="O301" t="str">
        <f t="shared" si="44"/>
        <v/>
      </c>
      <c r="P301" t="str">
        <f t="shared" si="45"/>
        <v/>
      </c>
      <c r="Q301" t="str">
        <f t="shared" si="46"/>
        <v/>
      </c>
      <c r="R301" t="str">
        <f t="shared" si="47"/>
        <v/>
      </c>
      <c r="S301" t="str">
        <f t="shared" si="48"/>
        <v/>
      </c>
      <c r="T301" t="str">
        <f t="shared" si="49"/>
        <v/>
      </c>
      <c r="U301" t="str">
        <f t="shared" si="50"/>
        <v/>
      </c>
    </row>
    <row r="302" spans="12:21" x14ac:dyDescent="0.35">
      <c r="L302" t="str">
        <f t="shared" si="41"/>
        <v/>
      </c>
      <c r="M302" t="str">
        <f t="shared" si="42"/>
        <v/>
      </c>
      <c r="N302" t="str">
        <f t="shared" si="43"/>
        <v/>
      </c>
      <c r="O302" t="str">
        <f t="shared" si="44"/>
        <v/>
      </c>
      <c r="P302" t="str">
        <f t="shared" si="45"/>
        <v/>
      </c>
      <c r="Q302" t="str">
        <f t="shared" si="46"/>
        <v/>
      </c>
      <c r="R302" t="str">
        <f t="shared" si="47"/>
        <v/>
      </c>
      <c r="S302" t="str">
        <f t="shared" si="48"/>
        <v/>
      </c>
      <c r="T302" t="str">
        <f t="shared" si="49"/>
        <v/>
      </c>
      <c r="U302" t="str">
        <f t="shared" si="50"/>
        <v/>
      </c>
    </row>
    <row r="303" spans="12:21" x14ac:dyDescent="0.35">
      <c r="L303" t="str">
        <f t="shared" si="41"/>
        <v/>
      </c>
      <c r="M303" t="str">
        <f t="shared" si="42"/>
        <v/>
      </c>
      <c r="N303" t="str">
        <f t="shared" si="43"/>
        <v/>
      </c>
      <c r="O303" t="str">
        <f t="shared" si="44"/>
        <v/>
      </c>
      <c r="P303" t="str">
        <f t="shared" si="45"/>
        <v/>
      </c>
      <c r="Q303" t="str">
        <f t="shared" si="46"/>
        <v/>
      </c>
      <c r="R303" t="str">
        <f t="shared" si="47"/>
        <v/>
      </c>
      <c r="S303" t="str">
        <f t="shared" si="48"/>
        <v/>
      </c>
      <c r="T303" t="str">
        <f t="shared" si="49"/>
        <v/>
      </c>
      <c r="U303" t="str">
        <f t="shared" si="50"/>
        <v/>
      </c>
    </row>
    <row r="304" spans="12:21" x14ac:dyDescent="0.35">
      <c r="L304" t="str">
        <f t="shared" si="41"/>
        <v/>
      </c>
      <c r="M304" t="str">
        <f t="shared" si="42"/>
        <v/>
      </c>
      <c r="N304" t="str">
        <f t="shared" si="43"/>
        <v/>
      </c>
      <c r="O304" t="str">
        <f t="shared" si="44"/>
        <v/>
      </c>
      <c r="P304" t="str">
        <f t="shared" si="45"/>
        <v/>
      </c>
      <c r="Q304" t="str">
        <f t="shared" si="46"/>
        <v/>
      </c>
      <c r="R304" t="str">
        <f t="shared" si="47"/>
        <v/>
      </c>
      <c r="S304" t="str">
        <f t="shared" si="48"/>
        <v/>
      </c>
      <c r="T304" t="str">
        <f t="shared" si="49"/>
        <v/>
      </c>
      <c r="U304" t="str">
        <f t="shared" si="50"/>
        <v/>
      </c>
    </row>
    <row r="305" spans="12:21" x14ac:dyDescent="0.35">
      <c r="L305" t="str">
        <f t="shared" si="41"/>
        <v/>
      </c>
      <c r="M305" t="str">
        <f t="shared" si="42"/>
        <v/>
      </c>
      <c r="N305" t="str">
        <f t="shared" si="43"/>
        <v/>
      </c>
      <c r="O305" t="str">
        <f t="shared" si="44"/>
        <v/>
      </c>
      <c r="P305" t="str">
        <f t="shared" si="45"/>
        <v/>
      </c>
      <c r="Q305" t="str">
        <f t="shared" si="46"/>
        <v/>
      </c>
      <c r="R305" t="str">
        <f t="shared" si="47"/>
        <v/>
      </c>
      <c r="S305" t="str">
        <f t="shared" si="48"/>
        <v/>
      </c>
      <c r="T305" t="str">
        <f t="shared" si="49"/>
        <v/>
      </c>
      <c r="U305" t="str">
        <f t="shared" si="50"/>
        <v/>
      </c>
    </row>
    <row r="306" spans="12:21" x14ac:dyDescent="0.35">
      <c r="L306" t="str">
        <f t="shared" si="41"/>
        <v/>
      </c>
      <c r="M306" t="str">
        <f t="shared" si="42"/>
        <v/>
      </c>
      <c r="N306" t="str">
        <f t="shared" si="43"/>
        <v/>
      </c>
      <c r="O306" t="str">
        <f t="shared" si="44"/>
        <v/>
      </c>
      <c r="P306" t="str">
        <f t="shared" si="45"/>
        <v/>
      </c>
      <c r="Q306" t="str">
        <f t="shared" si="46"/>
        <v/>
      </c>
      <c r="R306" t="str">
        <f t="shared" si="47"/>
        <v/>
      </c>
      <c r="S306" t="str">
        <f t="shared" si="48"/>
        <v/>
      </c>
      <c r="T306" t="str">
        <f t="shared" si="49"/>
        <v/>
      </c>
      <c r="U306" t="str">
        <f t="shared" si="50"/>
        <v/>
      </c>
    </row>
    <row r="307" spans="12:21" x14ac:dyDescent="0.35">
      <c r="L307" t="str">
        <f t="shared" si="41"/>
        <v/>
      </c>
      <c r="M307" t="str">
        <f t="shared" si="42"/>
        <v/>
      </c>
      <c r="N307" t="str">
        <f t="shared" si="43"/>
        <v/>
      </c>
      <c r="O307" t="str">
        <f t="shared" si="44"/>
        <v/>
      </c>
      <c r="P307" t="str">
        <f t="shared" si="45"/>
        <v/>
      </c>
      <c r="Q307" t="str">
        <f t="shared" si="46"/>
        <v/>
      </c>
      <c r="R307" t="str">
        <f t="shared" si="47"/>
        <v/>
      </c>
      <c r="S307" t="str">
        <f t="shared" si="48"/>
        <v/>
      </c>
      <c r="T307" t="str">
        <f t="shared" si="49"/>
        <v/>
      </c>
      <c r="U307" t="str">
        <f t="shared" si="50"/>
        <v/>
      </c>
    </row>
    <row r="308" spans="12:21" x14ac:dyDescent="0.35">
      <c r="L308" t="str">
        <f t="shared" si="41"/>
        <v/>
      </c>
      <c r="M308" t="str">
        <f t="shared" si="42"/>
        <v/>
      </c>
      <c r="N308" t="str">
        <f t="shared" si="43"/>
        <v/>
      </c>
      <c r="O308" t="str">
        <f t="shared" si="44"/>
        <v/>
      </c>
      <c r="P308" t="str">
        <f t="shared" si="45"/>
        <v/>
      </c>
      <c r="Q308" t="str">
        <f t="shared" si="46"/>
        <v/>
      </c>
      <c r="R308" t="str">
        <f t="shared" si="47"/>
        <v/>
      </c>
      <c r="S308" t="str">
        <f t="shared" si="48"/>
        <v/>
      </c>
      <c r="T308" t="str">
        <f t="shared" si="49"/>
        <v/>
      </c>
      <c r="U308" t="str">
        <f t="shared" si="50"/>
        <v/>
      </c>
    </row>
    <row r="309" spans="12:21" x14ac:dyDescent="0.35">
      <c r="L309" t="str">
        <f t="shared" si="41"/>
        <v/>
      </c>
      <c r="M309" t="str">
        <f t="shared" si="42"/>
        <v/>
      </c>
      <c r="N309" t="str">
        <f t="shared" si="43"/>
        <v/>
      </c>
      <c r="O309" t="str">
        <f t="shared" si="44"/>
        <v/>
      </c>
      <c r="P309" t="str">
        <f t="shared" si="45"/>
        <v/>
      </c>
      <c r="Q309" t="str">
        <f t="shared" si="46"/>
        <v/>
      </c>
      <c r="R309" t="str">
        <f t="shared" si="47"/>
        <v/>
      </c>
      <c r="S309" t="str">
        <f t="shared" si="48"/>
        <v/>
      </c>
      <c r="T309" t="str">
        <f t="shared" si="49"/>
        <v/>
      </c>
      <c r="U309" t="str">
        <f t="shared" si="50"/>
        <v/>
      </c>
    </row>
    <row r="310" spans="12:21" x14ac:dyDescent="0.35">
      <c r="L310" t="str">
        <f t="shared" si="41"/>
        <v/>
      </c>
      <c r="M310" t="str">
        <f t="shared" si="42"/>
        <v/>
      </c>
      <c r="N310" t="str">
        <f t="shared" si="43"/>
        <v/>
      </c>
      <c r="O310" t="str">
        <f t="shared" si="44"/>
        <v/>
      </c>
      <c r="P310" t="str">
        <f t="shared" si="45"/>
        <v/>
      </c>
      <c r="Q310" t="str">
        <f t="shared" si="46"/>
        <v/>
      </c>
      <c r="R310" t="str">
        <f t="shared" si="47"/>
        <v/>
      </c>
      <c r="S310" t="str">
        <f t="shared" si="48"/>
        <v/>
      </c>
      <c r="T310" t="str">
        <f t="shared" si="49"/>
        <v/>
      </c>
      <c r="U310" t="str">
        <f t="shared" si="50"/>
        <v/>
      </c>
    </row>
    <row r="311" spans="12:21" x14ac:dyDescent="0.35">
      <c r="L311" t="str">
        <f t="shared" si="41"/>
        <v/>
      </c>
      <c r="M311" t="str">
        <f t="shared" si="42"/>
        <v/>
      </c>
      <c r="N311" t="str">
        <f t="shared" si="43"/>
        <v/>
      </c>
      <c r="O311" t="str">
        <f t="shared" si="44"/>
        <v/>
      </c>
      <c r="P311" t="str">
        <f t="shared" si="45"/>
        <v/>
      </c>
      <c r="Q311" t="str">
        <f t="shared" si="46"/>
        <v/>
      </c>
      <c r="R311" t="str">
        <f t="shared" si="47"/>
        <v/>
      </c>
      <c r="S311" t="str">
        <f t="shared" si="48"/>
        <v/>
      </c>
      <c r="T311" t="str">
        <f t="shared" si="49"/>
        <v/>
      </c>
      <c r="U311" t="str">
        <f t="shared" si="50"/>
        <v/>
      </c>
    </row>
    <row r="312" spans="12:21" x14ac:dyDescent="0.35">
      <c r="L312" t="str">
        <f t="shared" si="41"/>
        <v/>
      </c>
      <c r="M312" t="str">
        <f t="shared" si="42"/>
        <v/>
      </c>
      <c r="N312" t="str">
        <f t="shared" si="43"/>
        <v/>
      </c>
      <c r="O312" t="str">
        <f t="shared" si="44"/>
        <v/>
      </c>
      <c r="P312" t="str">
        <f t="shared" si="45"/>
        <v/>
      </c>
      <c r="Q312" t="str">
        <f t="shared" si="46"/>
        <v/>
      </c>
      <c r="R312" t="str">
        <f t="shared" si="47"/>
        <v/>
      </c>
      <c r="S312" t="str">
        <f t="shared" si="48"/>
        <v/>
      </c>
      <c r="T312" t="str">
        <f t="shared" si="49"/>
        <v/>
      </c>
      <c r="U312" t="str">
        <f t="shared" si="50"/>
        <v/>
      </c>
    </row>
    <row r="313" spans="12:21" x14ac:dyDescent="0.35">
      <c r="L313" t="str">
        <f t="shared" si="41"/>
        <v/>
      </c>
      <c r="M313" t="str">
        <f t="shared" si="42"/>
        <v/>
      </c>
      <c r="N313" t="str">
        <f t="shared" si="43"/>
        <v/>
      </c>
      <c r="O313" t="str">
        <f t="shared" si="44"/>
        <v/>
      </c>
      <c r="P313" t="str">
        <f t="shared" si="45"/>
        <v/>
      </c>
      <c r="Q313" t="str">
        <f t="shared" si="46"/>
        <v/>
      </c>
      <c r="R313" t="str">
        <f t="shared" si="47"/>
        <v/>
      </c>
      <c r="S313" t="str">
        <f t="shared" si="48"/>
        <v/>
      </c>
      <c r="T313" t="str">
        <f t="shared" si="49"/>
        <v/>
      </c>
      <c r="U313" t="str">
        <f t="shared" si="50"/>
        <v/>
      </c>
    </row>
    <row r="314" spans="12:21" x14ac:dyDescent="0.35">
      <c r="L314" t="str">
        <f t="shared" si="41"/>
        <v/>
      </c>
      <c r="M314" t="str">
        <f t="shared" si="42"/>
        <v/>
      </c>
      <c r="N314" t="str">
        <f t="shared" si="43"/>
        <v/>
      </c>
      <c r="O314" t="str">
        <f t="shared" si="44"/>
        <v/>
      </c>
      <c r="P314" t="str">
        <f t="shared" si="45"/>
        <v/>
      </c>
      <c r="Q314" t="str">
        <f t="shared" si="46"/>
        <v/>
      </c>
      <c r="R314" t="str">
        <f t="shared" si="47"/>
        <v/>
      </c>
      <c r="S314" t="str">
        <f t="shared" si="48"/>
        <v/>
      </c>
      <c r="T314" t="str">
        <f t="shared" si="49"/>
        <v/>
      </c>
      <c r="U314" t="str">
        <f t="shared" si="50"/>
        <v/>
      </c>
    </row>
    <row r="315" spans="12:21" x14ac:dyDescent="0.35">
      <c r="L315" t="str">
        <f t="shared" si="41"/>
        <v/>
      </c>
      <c r="M315" t="str">
        <f t="shared" si="42"/>
        <v/>
      </c>
      <c r="N315" t="str">
        <f t="shared" si="43"/>
        <v/>
      </c>
      <c r="O315" t="str">
        <f t="shared" si="44"/>
        <v/>
      </c>
      <c r="P315" t="str">
        <f t="shared" si="45"/>
        <v/>
      </c>
      <c r="Q315" t="str">
        <f t="shared" si="46"/>
        <v/>
      </c>
      <c r="R315" t="str">
        <f t="shared" si="47"/>
        <v/>
      </c>
      <c r="S315" t="str">
        <f t="shared" si="48"/>
        <v/>
      </c>
      <c r="T315" t="str">
        <f t="shared" si="49"/>
        <v/>
      </c>
      <c r="U315" t="str">
        <f t="shared" si="50"/>
        <v/>
      </c>
    </row>
    <row r="316" spans="12:21" x14ac:dyDescent="0.35">
      <c r="L316" t="str">
        <f t="shared" si="41"/>
        <v/>
      </c>
      <c r="M316" t="str">
        <f t="shared" si="42"/>
        <v/>
      </c>
      <c r="N316" t="str">
        <f t="shared" si="43"/>
        <v/>
      </c>
      <c r="O316" t="str">
        <f t="shared" si="44"/>
        <v/>
      </c>
      <c r="P316" t="str">
        <f t="shared" si="45"/>
        <v/>
      </c>
      <c r="Q316" t="str">
        <f t="shared" si="46"/>
        <v/>
      </c>
      <c r="R316" t="str">
        <f t="shared" si="47"/>
        <v/>
      </c>
      <c r="S316" t="str">
        <f t="shared" si="48"/>
        <v/>
      </c>
      <c r="T316" t="str">
        <f t="shared" si="49"/>
        <v/>
      </c>
      <c r="U316" t="str">
        <f t="shared" si="50"/>
        <v/>
      </c>
    </row>
    <row r="317" spans="12:21" x14ac:dyDescent="0.35">
      <c r="L317" t="str">
        <f t="shared" si="41"/>
        <v/>
      </c>
      <c r="M317" t="str">
        <f t="shared" si="42"/>
        <v/>
      </c>
      <c r="N317" t="str">
        <f t="shared" si="43"/>
        <v/>
      </c>
      <c r="O317" t="str">
        <f t="shared" si="44"/>
        <v/>
      </c>
      <c r="P317" t="str">
        <f t="shared" si="45"/>
        <v/>
      </c>
      <c r="Q317" t="str">
        <f t="shared" si="46"/>
        <v/>
      </c>
      <c r="R317" t="str">
        <f t="shared" si="47"/>
        <v/>
      </c>
      <c r="S317" t="str">
        <f t="shared" si="48"/>
        <v/>
      </c>
      <c r="T317" t="str">
        <f t="shared" si="49"/>
        <v/>
      </c>
      <c r="U317" t="str">
        <f t="shared" si="50"/>
        <v/>
      </c>
    </row>
    <row r="318" spans="12:21" x14ac:dyDescent="0.35">
      <c r="L318" t="str">
        <f t="shared" si="41"/>
        <v/>
      </c>
      <c r="M318" t="str">
        <f t="shared" si="42"/>
        <v/>
      </c>
      <c r="N318" t="str">
        <f t="shared" si="43"/>
        <v/>
      </c>
      <c r="O318" t="str">
        <f t="shared" si="44"/>
        <v/>
      </c>
      <c r="P318" t="str">
        <f t="shared" si="45"/>
        <v/>
      </c>
      <c r="Q318" t="str">
        <f t="shared" si="46"/>
        <v/>
      </c>
      <c r="R318" t="str">
        <f t="shared" si="47"/>
        <v/>
      </c>
      <c r="S318" t="str">
        <f t="shared" si="48"/>
        <v/>
      </c>
      <c r="T318" t="str">
        <f t="shared" si="49"/>
        <v/>
      </c>
      <c r="U318" t="str">
        <f t="shared" si="50"/>
        <v/>
      </c>
    </row>
    <row r="319" spans="12:21" x14ac:dyDescent="0.35">
      <c r="L319" t="str">
        <f t="shared" si="41"/>
        <v/>
      </c>
      <c r="M319" t="str">
        <f t="shared" si="42"/>
        <v/>
      </c>
      <c r="N319" t="str">
        <f t="shared" si="43"/>
        <v/>
      </c>
      <c r="O319" t="str">
        <f t="shared" si="44"/>
        <v/>
      </c>
      <c r="P319" t="str">
        <f t="shared" si="45"/>
        <v/>
      </c>
      <c r="Q319" t="str">
        <f t="shared" si="46"/>
        <v/>
      </c>
      <c r="R319" t="str">
        <f t="shared" si="47"/>
        <v/>
      </c>
      <c r="S319" t="str">
        <f t="shared" si="48"/>
        <v/>
      </c>
      <c r="T319" t="str">
        <f t="shared" si="49"/>
        <v/>
      </c>
      <c r="U319" t="str">
        <f t="shared" si="50"/>
        <v/>
      </c>
    </row>
    <row r="320" spans="12:21" x14ac:dyDescent="0.35">
      <c r="L320" t="str">
        <f t="shared" si="41"/>
        <v/>
      </c>
      <c r="M320" t="str">
        <f t="shared" si="42"/>
        <v/>
      </c>
      <c r="N320" t="str">
        <f t="shared" si="43"/>
        <v/>
      </c>
      <c r="O320" t="str">
        <f t="shared" si="44"/>
        <v/>
      </c>
      <c r="P320" t="str">
        <f t="shared" si="45"/>
        <v/>
      </c>
      <c r="Q320" t="str">
        <f t="shared" si="46"/>
        <v/>
      </c>
      <c r="R320" t="str">
        <f t="shared" si="47"/>
        <v/>
      </c>
      <c r="S320" t="str">
        <f t="shared" si="48"/>
        <v/>
      </c>
      <c r="T320" t="str">
        <f t="shared" si="49"/>
        <v/>
      </c>
      <c r="U320" t="str">
        <f t="shared" si="50"/>
        <v/>
      </c>
    </row>
    <row r="321" spans="12:21" x14ac:dyDescent="0.35">
      <c r="L321" t="str">
        <f t="shared" si="41"/>
        <v/>
      </c>
      <c r="M321" t="str">
        <f t="shared" si="42"/>
        <v/>
      </c>
      <c r="N321" t="str">
        <f t="shared" si="43"/>
        <v/>
      </c>
      <c r="O321" t="str">
        <f t="shared" si="44"/>
        <v/>
      </c>
      <c r="P321" t="str">
        <f t="shared" si="45"/>
        <v/>
      </c>
      <c r="Q321" t="str">
        <f t="shared" si="46"/>
        <v/>
      </c>
      <c r="R321" t="str">
        <f t="shared" si="47"/>
        <v/>
      </c>
      <c r="S321" t="str">
        <f t="shared" si="48"/>
        <v/>
      </c>
      <c r="T321" t="str">
        <f t="shared" si="49"/>
        <v/>
      </c>
      <c r="U321" t="str">
        <f t="shared" si="50"/>
        <v/>
      </c>
    </row>
    <row r="322" spans="12:21" x14ac:dyDescent="0.35">
      <c r="L322" t="str">
        <f t="shared" si="41"/>
        <v/>
      </c>
      <c r="M322" t="str">
        <f t="shared" si="42"/>
        <v/>
      </c>
      <c r="N322" t="str">
        <f t="shared" si="43"/>
        <v/>
      </c>
      <c r="O322" t="str">
        <f t="shared" si="44"/>
        <v/>
      </c>
      <c r="P322" t="str">
        <f t="shared" si="45"/>
        <v/>
      </c>
      <c r="Q322" t="str">
        <f t="shared" si="46"/>
        <v/>
      </c>
      <c r="R322" t="str">
        <f t="shared" si="47"/>
        <v/>
      </c>
      <c r="S322" t="str">
        <f t="shared" si="48"/>
        <v/>
      </c>
      <c r="T322" t="str">
        <f t="shared" si="49"/>
        <v/>
      </c>
      <c r="U322" t="str">
        <f t="shared" si="50"/>
        <v/>
      </c>
    </row>
    <row r="323" spans="12:21" x14ac:dyDescent="0.35">
      <c r="L323" t="str">
        <f t="shared" si="41"/>
        <v/>
      </c>
      <c r="M323" t="str">
        <f t="shared" si="42"/>
        <v/>
      </c>
      <c r="N323" t="str">
        <f t="shared" si="43"/>
        <v/>
      </c>
      <c r="O323" t="str">
        <f t="shared" si="44"/>
        <v/>
      </c>
      <c r="P323" t="str">
        <f t="shared" si="45"/>
        <v/>
      </c>
      <c r="Q323" t="str">
        <f t="shared" si="46"/>
        <v/>
      </c>
      <c r="R323" t="str">
        <f t="shared" si="47"/>
        <v/>
      </c>
      <c r="S323" t="str">
        <f t="shared" si="48"/>
        <v/>
      </c>
      <c r="T323" t="str">
        <f t="shared" si="49"/>
        <v/>
      </c>
      <c r="U323" t="str">
        <f t="shared" si="50"/>
        <v/>
      </c>
    </row>
    <row r="324" spans="12:21" x14ac:dyDescent="0.35">
      <c r="L324" t="str">
        <f t="shared" si="41"/>
        <v/>
      </c>
      <c r="M324" t="str">
        <f t="shared" si="42"/>
        <v/>
      </c>
      <c r="N324" t="str">
        <f t="shared" si="43"/>
        <v/>
      </c>
      <c r="O324" t="str">
        <f t="shared" si="44"/>
        <v/>
      </c>
      <c r="P324" t="str">
        <f t="shared" si="45"/>
        <v/>
      </c>
      <c r="Q324" t="str">
        <f t="shared" si="46"/>
        <v/>
      </c>
      <c r="R324" t="str">
        <f t="shared" si="47"/>
        <v/>
      </c>
      <c r="S324" t="str">
        <f t="shared" si="48"/>
        <v/>
      </c>
      <c r="T324" t="str">
        <f t="shared" si="49"/>
        <v/>
      </c>
      <c r="U324" t="str">
        <f t="shared" si="50"/>
        <v/>
      </c>
    </row>
    <row r="325" spans="12:21" x14ac:dyDescent="0.35">
      <c r="L325" t="str">
        <f t="shared" si="41"/>
        <v/>
      </c>
      <c r="M325" t="str">
        <f t="shared" si="42"/>
        <v/>
      </c>
      <c r="N325" t="str">
        <f t="shared" si="43"/>
        <v/>
      </c>
      <c r="O325" t="str">
        <f t="shared" si="44"/>
        <v/>
      </c>
      <c r="P325" t="str">
        <f t="shared" si="45"/>
        <v/>
      </c>
      <c r="Q325" t="str">
        <f t="shared" si="46"/>
        <v/>
      </c>
      <c r="R325" t="str">
        <f t="shared" si="47"/>
        <v/>
      </c>
      <c r="S325" t="str">
        <f t="shared" si="48"/>
        <v/>
      </c>
      <c r="T325" t="str">
        <f t="shared" si="49"/>
        <v/>
      </c>
      <c r="U325" t="str">
        <f t="shared" si="50"/>
        <v/>
      </c>
    </row>
    <row r="326" spans="12:21" x14ac:dyDescent="0.35">
      <c r="L326" t="str">
        <f t="shared" si="41"/>
        <v/>
      </c>
      <c r="M326" t="str">
        <f t="shared" si="42"/>
        <v/>
      </c>
      <c r="N326" t="str">
        <f t="shared" si="43"/>
        <v/>
      </c>
      <c r="O326" t="str">
        <f t="shared" si="44"/>
        <v/>
      </c>
      <c r="P326" t="str">
        <f t="shared" si="45"/>
        <v/>
      </c>
      <c r="Q326" t="str">
        <f t="shared" si="46"/>
        <v/>
      </c>
      <c r="R326" t="str">
        <f t="shared" si="47"/>
        <v/>
      </c>
      <c r="S326" t="str">
        <f t="shared" si="48"/>
        <v/>
      </c>
      <c r="T326" t="str">
        <f t="shared" si="49"/>
        <v/>
      </c>
      <c r="U326" t="str">
        <f t="shared" si="50"/>
        <v/>
      </c>
    </row>
    <row r="327" spans="12:21" x14ac:dyDescent="0.35">
      <c r="L327" t="str">
        <f t="shared" si="41"/>
        <v/>
      </c>
      <c r="M327" t="str">
        <f t="shared" si="42"/>
        <v/>
      </c>
      <c r="N327" t="str">
        <f t="shared" si="43"/>
        <v/>
      </c>
      <c r="O327" t="str">
        <f t="shared" si="44"/>
        <v/>
      </c>
      <c r="P327" t="str">
        <f t="shared" si="45"/>
        <v/>
      </c>
      <c r="Q327" t="str">
        <f t="shared" si="46"/>
        <v/>
      </c>
      <c r="R327" t="str">
        <f t="shared" si="47"/>
        <v/>
      </c>
      <c r="S327" t="str">
        <f t="shared" si="48"/>
        <v/>
      </c>
      <c r="T327" t="str">
        <f t="shared" si="49"/>
        <v/>
      </c>
      <c r="U327" t="str">
        <f t="shared" si="50"/>
        <v/>
      </c>
    </row>
    <row r="328" spans="12:21" x14ac:dyDescent="0.35">
      <c r="L328" t="str">
        <f t="shared" si="41"/>
        <v/>
      </c>
      <c r="M328" t="str">
        <f t="shared" si="42"/>
        <v/>
      </c>
      <c r="N328" t="str">
        <f t="shared" si="43"/>
        <v/>
      </c>
      <c r="O328" t="str">
        <f t="shared" si="44"/>
        <v/>
      </c>
      <c r="P328" t="str">
        <f t="shared" si="45"/>
        <v/>
      </c>
      <c r="Q328" t="str">
        <f t="shared" si="46"/>
        <v/>
      </c>
      <c r="R328" t="str">
        <f t="shared" si="47"/>
        <v/>
      </c>
      <c r="S328" t="str">
        <f t="shared" si="48"/>
        <v/>
      </c>
      <c r="T328" t="str">
        <f t="shared" si="49"/>
        <v/>
      </c>
      <c r="U328" t="str">
        <f t="shared" si="50"/>
        <v/>
      </c>
    </row>
    <row r="329" spans="12:21" x14ac:dyDescent="0.35">
      <c r="L329" t="str">
        <f t="shared" si="41"/>
        <v/>
      </c>
      <c r="M329" t="str">
        <f t="shared" si="42"/>
        <v/>
      </c>
      <c r="N329" t="str">
        <f t="shared" si="43"/>
        <v/>
      </c>
      <c r="O329" t="str">
        <f t="shared" si="44"/>
        <v/>
      </c>
      <c r="P329" t="str">
        <f t="shared" si="45"/>
        <v/>
      </c>
      <c r="Q329" t="str">
        <f t="shared" si="46"/>
        <v/>
      </c>
      <c r="R329" t="str">
        <f t="shared" si="47"/>
        <v/>
      </c>
      <c r="S329" t="str">
        <f t="shared" si="48"/>
        <v/>
      </c>
      <c r="T329" t="str">
        <f t="shared" si="49"/>
        <v/>
      </c>
      <c r="U329" t="str">
        <f t="shared" si="50"/>
        <v/>
      </c>
    </row>
    <row r="330" spans="12:21" x14ac:dyDescent="0.35">
      <c r="L330" t="str">
        <f t="shared" si="41"/>
        <v/>
      </c>
      <c r="M330" t="str">
        <f t="shared" si="42"/>
        <v/>
      </c>
      <c r="N330" t="str">
        <f t="shared" si="43"/>
        <v/>
      </c>
      <c r="O330" t="str">
        <f t="shared" si="44"/>
        <v/>
      </c>
      <c r="P330" t="str">
        <f t="shared" si="45"/>
        <v/>
      </c>
      <c r="Q330" t="str">
        <f t="shared" si="46"/>
        <v/>
      </c>
      <c r="R330" t="str">
        <f t="shared" si="47"/>
        <v/>
      </c>
      <c r="S330" t="str">
        <f t="shared" si="48"/>
        <v/>
      </c>
      <c r="T330" t="str">
        <f t="shared" si="49"/>
        <v/>
      </c>
      <c r="U330" t="str">
        <f t="shared" si="50"/>
        <v/>
      </c>
    </row>
    <row r="331" spans="12:21" x14ac:dyDescent="0.35">
      <c r="L331" t="str">
        <f t="shared" si="41"/>
        <v/>
      </c>
      <c r="M331" t="str">
        <f t="shared" si="42"/>
        <v/>
      </c>
      <c r="N331" t="str">
        <f t="shared" si="43"/>
        <v/>
      </c>
      <c r="O331" t="str">
        <f t="shared" si="44"/>
        <v/>
      </c>
      <c r="P331" t="str">
        <f t="shared" si="45"/>
        <v/>
      </c>
      <c r="Q331" t="str">
        <f t="shared" si="46"/>
        <v/>
      </c>
      <c r="R331" t="str">
        <f t="shared" si="47"/>
        <v/>
      </c>
      <c r="S331" t="str">
        <f t="shared" si="48"/>
        <v/>
      </c>
      <c r="T331" t="str">
        <f t="shared" si="49"/>
        <v/>
      </c>
      <c r="U331" t="str">
        <f t="shared" si="50"/>
        <v/>
      </c>
    </row>
    <row r="332" spans="12:21" x14ac:dyDescent="0.35">
      <c r="L332" t="str">
        <f t="shared" si="41"/>
        <v/>
      </c>
      <c r="M332" t="str">
        <f t="shared" si="42"/>
        <v/>
      </c>
      <c r="N332" t="str">
        <f t="shared" si="43"/>
        <v/>
      </c>
      <c r="O332" t="str">
        <f t="shared" si="44"/>
        <v/>
      </c>
      <c r="P332" t="str">
        <f t="shared" si="45"/>
        <v/>
      </c>
      <c r="Q332" t="str">
        <f t="shared" si="46"/>
        <v/>
      </c>
      <c r="R332" t="str">
        <f t="shared" si="47"/>
        <v/>
      </c>
      <c r="S332" t="str">
        <f t="shared" si="48"/>
        <v/>
      </c>
      <c r="T332" t="str">
        <f t="shared" si="49"/>
        <v/>
      </c>
      <c r="U332" t="str">
        <f t="shared" si="50"/>
        <v/>
      </c>
    </row>
    <row r="333" spans="12:21" x14ac:dyDescent="0.35">
      <c r="L333" t="str">
        <f t="shared" ref="L333:L396" si="51">IF(A333="","",(A333-$A$1015)^2)</f>
        <v/>
      </c>
      <c r="M333" t="str">
        <f t="shared" si="42"/>
        <v/>
      </c>
      <c r="N333" t="str">
        <f t="shared" si="43"/>
        <v/>
      </c>
      <c r="O333" t="str">
        <f t="shared" si="44"/>
        <v/>
      </c>
      <c r="P333" t="str">
        <f t="shared" si="45"/>
        <v/>
      </c>
      <c r="Q333" t="str">
        <f t="shared" si="46"/>
        <v/>
      </c>
      <c r="R333" t="str">
        <f t="shared" si="47"/>
        <v/>
      </c>
      <c r="S333" t="str">
        <f t="shared" si="48"/>
        <v/>
      </c>
      <c r="T333" t="str">
        <f t="shared" si="49"/>
        <v/>
      </c>
      <c r="U333" t="str">
        <f t="shared" si="50"/>
        <v/>
      </c>
    </row>
    <row r="334" spans="12:21" x14ac:dyDescent="0.35">
      <c r="L334" t="str">
        <f t="shared" si="51"/>
        <v/>
      </c>
      <c r="M334" t="str">
        <f t="shared" si="42"/>
        <v/>
      </c>
      <c r="N334" t="str">
        <f t="shared" si="43"/>
        <v/>
      </c>
      <c r="O334" t="str">
        <f t="shared" si="44"/>
        <v/>
      </c>
      <c r="P334" t="str">
        <f t="shared" si="45"/>
        <v/>
      </c>
      <c r="Q334" t="str">
        <f t="shared" si="46"/>
        <v/>
      </c>
      <c r="R334" t="str">
        <f t="shared" si="47"/>
        <v/>
      </c>
      <c r="S334" t="str">
        <f t="shared" si="48"/>
        <v/>
      </c>
      <c r="T334" t="str">
        <f t="shared" si="49"/>
        <v/>
      </c>
      <c r="U334" t="str">
        <f t="shared" si="50"/>
        <v/>
      </c>
    </row>
    <row r="335" spans="12:21" x14ac:dyDescent="0.35">
      <c r="L335" t="str">
        <f t="shared" si="51"/>
        <v/>
      </c>
      <c r="M335" t="str">
        <f t="shared" si="42"/>
        <v/>
      </c>
      <c r="N335" t="str">
        <f t="shared" si="43"/>
        <v/>
      </c>
      <c r="O335" t="str">
        <f t="shared" si="44"/>
        <v/>
      </c>
      <c r="P335" t="str">
        <f t="shared" si="45"/>
        <v/>
      </c>
      <c r="Q335" t="str">
        <f t="shared" si="46"/>
        <v/>
      </c>
      <c r="R335" t="str">
        <f t="shared" si="47"/>
        <v/>
      </c>
      <c r="S335" t="str">
        <f t="shared" si="48"/>
        <v/>
      </c>
      <c r="T335" t="str">
        <f t="shared" si="49"/>
        <v/>
      </c>
      <c r="U335" t="str">
        <f t="shared" si="50"/>
        <v/>
      </c>
    </row>
    <row r="336" spans="12:21" x14ac:dyDescent="0.35">
      <c r="L336" t="str">
        <f t="shared" si="51"/>
        <v/>
      </c>
      <c r="M336" t="str">
        <f t="shared" si="42"/>
        <v/>
      </c>
      <c r="N336" t="str">
        <f t="shared" si="43"/>
        <v/>
      </c>
      <c r="O336" t="str">
        <f t="shared" si="44"/>
        <v/>
      </c>
      <c r="P336" t="str">
        <f t="shared" si="45"/>
        <v/>
      </c>
      <c r="Q336" t="str">
        <f t="shared" si="46"/>
        <v/>
      </c>
      <c r="R336" t="str">
        <f t="shared" si="47"/>
        <v/>
      </c>
      <c r="S336" t="str">
        <f t="shared" si="48"/>
        <v/>
      </c>
      <c r="T336" t="str">
        <f t="shared" si="49"/>
        <v/>
      </c>
      <c r="U336" t="str">
        <f t="shared" si="50"/>
        <v/>
      </c>
    </row>
    <row r="337" spans="12:21" x14ac:dyDescent="0.35">
      <c r="L337" t="str">
        <f t="shared" si="51"/>
        <v/>
      </c>
      <c r="M337" t="str">
        <f t="shared" si="42"/>
        <v/>
      </c>
      <c r="N337" t="str">
        <f t="shared" si="43"/>
        <v/>
      </c>
      <c r="O337" t="str">
        <f t="shared" si="44"/>
        <v/>
      </c>
      <c r="P337" t="str">
        <f t="shared" si="45"/>
        <v/>
      </c>
      <c r="Q337" t="str">
        <f t="shared" si="46"/>
        <v/>
      </c>
      <c r="R337" t="str">
        <f t="shared" si="47"/>
        <v/>
      </c>
      <c r="S337" t="str">
        <f t="shared" si="48"/>
        <v/>
      </c>
      <c r="T337" t="str">
        <f t="shared" si="49"/>
        <v/>
      </c>
      <c r="U337" t="str">
        <f t="shared" si="50"/>
        <v/>
      </c>
    </row>
    <row r="338" spans="12:21" x14ac:dyDescent="0.35">
      <c r="L338" t="str">
        <f t="shared" si="51"/>
        <v/>
      </c>
      <c r="M338" t="str">
        <f t="shared" si="42"/>
        <v/>
      </c>
      <c r="N338" t="str">
        <f t="shared" si="43"/>
        <v/>
      </c>
      <c r="O338" t="str">
        <f t="shared" si="44"/>
        <v/>
      </c>
      <c r="P338" t="str">
        <f t="shared" si="45"/>
        <v/>
      </c>
      <c r="Q338" t="str">
        <f t="shared" si="46"/>
        <v/>
      </c>
      <c r="R338" t="str">
        <f t="shared" si="47"/>
        <v/>
      </c>
      <c r="S338" t="str">
        <f t="shared" si="48"/>
        <v/>
      </c>
      <c r="T338" t="str">
        <f t="shared" si="49"/>
        <v/>
      </c>
      <c r="U338" t="str">
        <f t="shared" si="50"/>
        <v/>
      </c>
    </row>
    <row r="339" spans="12:21" x14ac:dyDescent="0.35">
      <c r="L339" t="str">
        <f t="shared" si="51"/>
        <v/>
      </c>
      <c r="M339" t="str">
        <f t="shared" si="42"/>
        <v/>
      </c>
      <c r="N339" t="str">
        <f t="shared" si="43"/>
        <v/>
      </c>
      <c r="O339" t="str">
        <f t="shared" si="44"/>
        <v/>
      </c>
      <c r="P339" t="str">
        <f t="shared" si="45"/>
        <v/>
      </c>
      <c r="Q339" t="str">
        <f t="shared" si="46"/>
        <v/>
      </c>
      <c r="R339" t="str">
        <f t="shared" si="47"/>
        <v/>
      </c>
      <c r="S339" t="str">
        <f t="shared" si="48"/>
        <v/>
      </c>
      <c r="T339" t="str">
        <f t="shared" si="49"/>
        <v/>
      </c>
      <c r="U339" t="str">
        <f t="shared" si="50"/>
        <v/>
      </c>
    </row>
    <row r="340" spans="12:21" x14ac:dyDescent="0.35">
      <c r="L340" t="str">
        <f t="shared" si="51"/>
        <v/>
      </c>
      <c r="M340" t="str">
        <f t="shared" si="42"/>
        <v/>
      </c>
      <c r="N340" t="str">
        <f t="shared" si="43"/>
        <v/>
      </c>
      <c r="O340" t="str">
        <f t="shared" si="44"/>
        <v/>
      </c>
      <c r="P340" t="str">
        <f t="shared" si="45"/>
        <v/>
      </c>
      <c r="Q340" t="str">
        <f t="shared" si="46"/>
        <v/>
      </c>
      <c r="R340" t="str">
        <f t="shared" si="47"/>
        <v/>
      </c>
      <c r="S340" t="str">
        <f t="shared" si="48"/>
        <v/>
      </c>
      <c r="T340" t="str">
        <f t="shared" si="49"/>
        <v/>
      </c>
      <c r="U340" t="str">
        <f t="shared" si="50"/>
        <v/>
      </c>
    </row>
    <row r="341" spans="12:21" x14ac:dyDescent="0.35">
      <c r="L341" t="str">
        <f t="shared" si="51"/>
        <v/>
      </c>
      <c r="M341" t="str">
        <f t="shared" si="42"/>
        <v/>
      </c>
      <c r="N341" t="str">
        <f t="shared" si="43"/>
        <v/>
      </c>
      <c r="O341" t="str">
        <f t="shared" si="44"/>
        <v/>
      </c>
      <c r="P341" t="str">
        <f t="shared" si="45"/>
        <v/>
      </c>
      <c r="Q341" t="str">
        <f t="shared" si="46"/>
        <v/>
      </c>
      <c r="R341" t="str">
        <f t="shared" si="47"/>
        <v/>
      </c>
      <c r="S341" t="str">
        <f t="shared" si="48"/>
        <v/>
      </c>
      <c r="T341" t="str">
        <f t="shared" si="49"/>
        <v/>
      </c>
      <c r="U341" t="str">
        <f t="shared" si="50"/>
        <v/>
      </c>
    </row>
    <row r="342" spans="12:21" x14ac:dyDescent="0.35">
      <c r="L342" t="str">
        <f t="shared" si="51"/>
        <v/>
      </c>
      <c r="M342" t="str">
        <f t="shared" si="42"/>
        <v/>
      </c>
      <c r="N342" t="str">
        <f t="shared" si="43"/>
        <v/>
      </c>
      <c r="O342" t="str">
        <f t="shared" si="44"/>
        <v/>
      </c>
      <c r="P342" t="str">
        <f t="shared" si="45"/>
        <v/>
      </c>
      <c r="Q342" t="str">
        <f t="shared" si="46"/>
        <v/>
      </c>
      <c r="R342" t="str">
        <f t="shared" si="47"/>
        <v/>
      </c>
      <c r="S342" t="str">
        <f t="shared" si="48"/>
        <v/>
      </c>
      <c r="T342" t="str">
        <f t="shared" si="49"/>
        <v/>
      </c>
      <c r="U342" t="str">
        <f t="shared" si="50"/>
        <v/>
      </c>
    </row>
    <row r="343" spans="12:21" x14ac:dyDescent="0.35">
      <c r="L343" t="str">
        <f t="shared" si="51"/>
        <v/>
      </c>
      <c r="M343" t="str">
        <f t="shared" si="42"/>
        <v/>
      </c>
      <c r="N343" t="str">
        <f t="shared" si="43"/>
        <v/>
      </c>
      <c r="O343" t="str">
        <f t="shared" si="44"/>
        <v/>
      </c>
      <c r="P343" t="str">
        <f t="shared" si="45"/>
        <v/>
      </c>
      <c r="Q343" t="str">
        <f t="shared" si="46"/>
        <v/>
      </c>
      <c r="R343" t="str">
        <f t="shared" si="47"/>
        <v/>
      </c>
      <c r="S343" t="str">
        <f t="shared" si="48"/>
        <v/>
      </c>
      <c r="T343" t="str">
        <f t="shared" si="49"/>
        <v/>
      </c>
      <c r="U343" t="str">
        <f t="shared" si="50"/>
        <v/>
      </c>
    </row>
    <row r="344" spans="12:21" x14ac:dyDescent="0.35">
      <c r="L344" t="str">
        <f t="shared" si="51"/>
        <v/>
      </c>
      <c r="M344" t="str">
        <f t="shared" si="42"/>
        <v/>
      </c>
      <c r="N344" t="str">
        <f t="shared" si="43"/>
        <v/>
      </c>
      <c r="O344" t="str">
        <f t="shared" si="44"/>
        <v/>
      </c>
      <c r="P344" t="str">
        <f t="shared" si="45"/>
        <v/>
      </c>
      <c r="Q344" t="str">
        <f t="shared" si="46"/>
        <v/>
      </c>
      <c r="R344" t="str">
        <f t="shared" si="47"/>
        <v/>
      </c>
      <c r="S344" t="str">
        <f t="shared" si="48"/>
        <v/>
      </c>
      <c r="T344" t="str">
        <f t="shared" si="49"/>
        <v/>
      </c>
      <c r="U344" t="str">
        <f t="shared" si="50"/>
        <v/>
      </c>
    </row>
    <row r="345" spans="12:21" x14ac:dyDescent="0.35">
      <c r="L345" t="str">
        <f t="shared" si="51"/>
        <v/>
      </c>
      <c r="M345" t="str">
        <f t="shared" si="42"/>
        <v/>
      </c>
      <c r="N345" t="str">
        <f t="shared" si="43"/>
        <v/>
      </c>
      <c r="O345" t="str">
        <f t="shared" si="44"/>
        <v/>
      </c>
      <c r="P345" t="str">
        <f t="shared" si="45"/>
        <v/>
      </c>
      <c r="Q345" t="str">
        <f t="shared" si="46"/>
        <v/>
      </c>
      <c r="R345" t="str">
        <f t="shared" si="47"/>
        <v/>
      </c>
      <c r="S345" t="str">
        <f t="shared" si="48"/>
        <v/>
      </c>
      <c r="T345" t="str">
        <f t="shared" si="49"/>
        <v/>
      </c>
      <c r="U345" t="str">
        <f t="shared" si="50"/>
        <v/>
      </c>
    </row>
    <row r="346" spans="12:21" x14ac:dyDescent="0.35">
      <c r="L346" t="str">
        <f t="shared" si="51"/>
        <v/>
      </c>
      <c r="M346" t="str">
        <f t="shared" si="42"/>
        <v/>
      </c>
      <c r="N346" t="str">
        <f t="shared" si="43"/>
        <v/>
      </c>
      <c r="O346" t="str">
        <f t="shared" si="44"/>
        <v/>
      </c>
      <c r="P346" t="str">
        <f t="shared" si="45"/>
        <v/>
      </c>
      <c r="Q346" t="str">
        <f t="shared" si="46"/>
        <v/>
      </c>
      <c r="R346" t="str">
        <f t="shared" si="47"/>
        <v/>
      </c>
      <c r="S346" t="str">
        <f t="shared" si="48"/>
        <v/>
      </c>
      <c r="T346" t="str">
        <f t="shared" si="49"/>
        <v/>
      </c>
      <c r="U346" t="str">
        <f t="shared" si="50"/>
        <v/>
      </c>
    </row>
    <row r="347" spans="12:21" x14ac:dyDescent="0.35">
      <c r="L347" t="str">
        <f t="shared" si="51"/>
        <v/>
      </c>
      <c r="M347" t="str">
        <f t="shared" si="42"/>
        <v/>
      </c>
      <c r="N347" t="str">
        <f t="shared" si="43"/>
        <v/>
      </c>
      <c r="O347" t="str">
        <f t="shared" si="44"/>
        <v/>
      </c>
      <c r="P347" t="str">
        <f t="shared" si="45"/>
        <v/>
      </c>
      <c r="Q347" t="str">
        <f t="shared" si="46"/>
        <v/>
      </c>
      <c r="R347" t="str">
        <f t="shared" si="47"/>
        <v/>
      </c>
      <c r="S347" t="str">
        <f t="shared" si="48"/>
        <v/>
      </c>
      <c r="T347" t="str">
        <f t="shared" si="49"/>
        <v/>
      </c>
      <c r="U347" t="str">
        <f t="shared" si="50"/>
        <v/>
      </c>
    </row>
    <row r="348" spans="12:21" x14ac:dyDescent="0.35">
      <c r="L348" t="str">
        <f t="shared" si="51"/>
        <v/>
      </c>
      <c r="M348" t="str">
        <f t="shared" ref="M348:M411" si="52">IF(B348="","",(B348-$A$1015)^2)</f>
        <v/>
      </c>
      <c r="N348" t="str">
        <f t="shared" ref="N348:N411" si="53">IF(C348="","",(C348-$A$1015)^2)</f>
        <v/>
      </c>
      <c r="O348" t="str">
        <f t="shared" ref="O348:O411" si="54">IF(D348="","",(D348-$A$1015)^2)</f>
        <v/>
      </c>
      <c r="P348" t="str">
        <f t="shared" ref="P348:P411" si="55">IF(E348="","",(E348-$A$1015)^2)</f>
        <v/>
      </c>
      <c r="Q348" t="str">
        <f t="shared" ref="Q348:Q411" si="56">IF(F348="","",(F348-$A$1015)^2)</f>
        <v/>
      </c>
      <c r="R348" t="str">
        <f t="shared" ref="R348:R411" si="57">IF(G348="","",(G348-$A$1015)^2)</f>
        <v/>
      </c>
      <c r="S348" t="str">
        <f t="shared" ref="S348:S411" si="58">IF(H348="","",(H348-$A$1015)^2)</f>
        <v/>
      </c>
      <c r="T348" t="str">
        <f t="shared" ref="T348:T411" si="59">IF(I348="","",(I348-$A$1015)^2)</f>
        <v/>
      </c>
      <c r="U348" t="str">
        <f t="shared" ref="U348:U411" si="60">IF(J348="","",(J348-$A$1015)^2)</f>
        <v/>
      </c>
    </row>
    <row r="349" spans="12:21" x14ac:dyDescent="0.35">
      <c r="L349" t="str">
        <f t="shared" si="51"/>
        <v/>
      </c>
      <c r="M349" t="str">
        <f t="shared" si="52"/>
        <v/>
      </c>
      <c r="N349" t="str">
        <f t="shared" si="53"/>
        <v/>
      </c>
      <c r="O349" t="str">
        <f t="shared" si="54"/>
        <v/>
      </c>
      <c r="P349" t="str">
        <f t="shared" si="55"/>
        <v/>
      </c>
      <c r="Q349" t="str">
        <f t="shared" si="56"/>
        <v/>
      </c>
      <c r="R349" t="str">
        <f t="shared" si="57"/>
        <v/>
      </c>
      <c r="S349" t="str">
        <f t="shared" si="58"/>
        <v/>
      </c>
      <c r="T349" t="str">
        <f t="shared" si="59"/>
        <v/>
      </c>
      <c r="U349" t="str">
        <f t="shared" si="60"/>
        <v/>
      </c>
    </row>
    <row r="350" spans="12:21" x14ac:dyDescent="0.35">
      <c r="L350" t="str">
        <f t="shared" si="51"/>
        <v/>
      </c>
      <c r="M350" t="str">
        <f t="shared" si="52"/>
        <v/>
      </c>
      <c r="N350" t="str">
        <f t="shared" si="53"/>
        <v/>
      </c>
      <c r="O350" t="str">
        <f t="shared" si="54"/>
        <v/>
      </c>
      <c r="P350" t="str">
        <f t="shared" si="55"/>
        <v/>
      </c>
      <c r="Q350" t="str">
        <f t="shared" si="56"/>
        <v/>
      </c>
      <c r="R350" t="str">
        <f t="shared" si="57"/>
        <v/>
      </c>
      <c r="S350" t="str">
        <f t="shared" si="58"/>
        <v/>
      </c>
      <c r="T350" t="str">
        <f t="shared" si="59"/>
        <v/>
      </c>
      <c r="U350" t="str">
        <f t="shared" si="60"/>
        <v/>
      </c>
    </row>
    <row r="351" spans="12:21" x14ac:dyDescent="0.35">
      <c r="L351" t="str">
        <f t="shared" si="51"/>
        <v/>
      </c>
      <c r="M351" t="str">
        <f t="shared" si="52"/>
        <v/>
      </c>
      <c r="N351" t="str">
        <f t="shared" si="53"/>
        <v/>
      </c>
      <c r="O351" t="str">
        <f t="shared" si="54"/>
        <v/>
      </c>
      <c r="P351" t="str">
        <f t="shared" si="55"/>
        <v/>
      </c>
      <c r="Q351" t="str">
        <f t="shared" si="56"/>
        <v/>
      </c>
      <c r="R351" t="str">
        <f t="shared" si="57"/>
        <v/>
      </c>
      <c r="S351" t="str">
        <f t="shared" si="58"/>
        <v/>
      </c>
      <c r="T351" t="str">
        <f t="shared" si="59"/>
        <v/>
      </c>
      <c r="U351" t="str">
        <f t="shared" si="60"/>
        <v/>
      </c>
    </row>
    <row r="352" spans="12:21" x14ac:dyDescent="0.35">
      <c r="L352" t="str">
        <f t="shared" si="51"/>
        <v/>
      </c>
      <c r="M352" t="str">
        <f t="shared" si="52"/>
        <v/>
      </c>
      <c r="N352" t="str">
        <f t="shared" si="53"/>
        <v/>
      </c>
      <c r="O352" t="str">
        <f t="shared" si="54"/>
        <v/>
      </c>
      <c r="P352" t="str">
        <f t="shared" si="55"/>
        <v/>
      </c>
      <c r="Q352" t="str">
        <f t="shared" si="56"/>
        <v/>
      </c>
      <c r="R352" t="str">
        <f t="shared" si="57"/>
        <v/>
      </c>
      <c r="S352" t="str">
        <f t="shared" si="58"/>
        <v/>
      </c>
      <c r="T352" t="str">
        <f t="shared" si="59"/>
        <v/>
      </c>
      <c r="U352" t="str">
        <f t="shared" si="60"/>
        <v/>
      </c>
    </row>
    <row r="353" spans="12:21" x14ac:dyDescent="0.35">
      <c r="L353" t="str">
        <f t="shared" si="51"/>
        <v/>
      </c>
      <c r="M353" t="str">
        <f t="shared" si="52"/>
        <v/>
      </c>
      <c r="N353" t="str">
        <f t="shared" si="53"/>
        <v/>
      </c>
      <c r="O353" t="str">
        <f t="shared" si="54"/>
        <v/>
      </c>
      <c r="P353" t="str">
        <f t="shared" si="55"/>
        <v/>
      </c>
      <c r="Q353" t="str">
        <f t="shared" si="56"/>
        <v/>
      </c>
      <c r="R353" t="str">
        <f t="shared" si="57"/>
        <v/>
      </c>
      <c r="S353" t="str">
        <f t="shared" si="58"/>
        <v/>
      </c>
      <c r="T353" t="str">
        <f t="shared" si="59"/>
        <v/>
      </c>
      <c r="U353" t="str">
        <f t="shared" si="60"/>
        <v/>
      </c>
    </row>
    <row r="354" spans="12:21" x14ac:dyDescent="0.35">
      <c r="L354" t="str">
        <f t="shared" si="51"/>
        <v/>
      </c>
      <c r="M354" t="str">
        <f t="shared" si="52"/>
        <v/>
      </c>
      <c r="N354" t="str">
        <f t="shared" si="53"/>
        <v/>
      </c>
      <c r="O354" t="str">
        <f t="shared" si="54"/>
        <v/>
      </c>
      <c r="P354" t="str">
        <f t="shared" si="55"/>
        <v/>
      </c>
      <c r="Q354" t="str">
        <f t="shared" si="56"/>
        <v/>
      </c>
      <c r="R354" t="str">
        <f t="shared" si="57"/>
        <v/>
      </c>
      <c r="S354" t="str">
        <f t="shared" si="58"/>
        <v/>
      </c>
      <c r="T354" t="str">
        <f t="shared" si="59"/>
        <v/>
      </c>
      <c r="U354" t="str">
        <f t="shared" si="60"/>
        <v/>
      </c>
    </row>
    <row r="355" spans="12:21" x14ac:dyDescent="0.35">
      <c r="L355" t="str">
        <f t="shared" si="51"/>
        <v/>
      </c>
      <c r="M355" t="str">
        <f t="shared" si="52"/>
        <v/>
      </c>
      <c r="N355" t="str">
        <f t="shared" si="53"/>
        <v/>
      </c>
      <c r="O355" t="str">
        <f t="shared" si="54"/>
        <v/>
      </c>
      <c r="P355" t="str">
        <f t="shared" si="55"/>
        <v/>
      </c>
      <c r="Q355" t="str">
        <f t="shared" si="56"/>
        <v/>
      </c>
      <c r="R355" t="str">
        <f t="shared" si="57"/>
        <v/>
      </c>
      <c r="S355" t="str">
        <f t="shared" si="58"/>
        <v/>
      </c>
      <c r="T355" t="str">
        <f t="shared" si="59"/>
        <v/>
      </c>
      <c r="U355" t="str">
        <f t="shared" si="60"/>
        <v/>
      </c>
    </row>
    <row r="356" spans="12:21" x14ac:dyDescent="0.35">
      <c r="L356" t="str">
        <f t="shared" si="51"/>
        <v/>
      </c>
      <c r="M356" t="str">
        <f t="shared" si="52"/>
        <v/>
      </c>
      <c r="N356" t="str">
        <f t="shared" si="53"/>
        <v/>
      </c>
      <c r="O356" t="str">
        <f t="shared" si="54"/>
        <v/>
      </c>
      <c r="P356" t="str">
        <f t="shared" si="55"/>
        <v/>
      </c>
      <c r="Q356" t="str">
        <f t="shared" si="56"/>
        <v/>
      </c>
      <c r="R356" t="str">
        <f t="shared" si="57"/>
        <v/>
      </c>
      <c r="S356" t="str">
        <f t="shared" si="58"/>
        <v/>
      </c>
      <c r="T356" t="str">
        <f t="shared" si="59"/>
        <v/>
      </c>
      <c r="U356" t="str">
        <f t="shared" si="60"/>
        <v/>
      </c>
    </row>
    <row r="357" spans="12:21" x14ac:dyDescent="0.35">
      <c r="L357" t="str">
        <f t="shared" si="51"/>
        <v/>
      </c>
      <c r="M357" t="str">
        <f t="shared" si="52"/>
        <v/>
      </c>
      <c r="N357" t="str">
        <f t="shared" si="53"/>
        <v/>
      </c>
      <c r="O357" t="str">
        <f t="shared" si="54"/>
        <v/>
      </c>
      <c r="P357" t="str">
        <f t="shared" si="55"/>
        <v/>
      </c>
      <c r="Q357" t="str">
        <f t="shared" si="56"/>
        <v/>
      </c>
      <c r="R357" t="str">
        <f t="shared" si="57"/>
        <v/>
      </c>
      <c r="S357" t="str">
        <f t="shared" si="58"/>
        <v/>
      </c>
      <c r="T357" t="str">
        <f t="shared" si="59"/>
        <v/>
      </c>
      <c r="U357" t="str">
        <f t="shared" si="60"/>
        <v/>
      </c>
    </row>
    <row r="358" spans="12:21" x14ac:dyDescent="0.35">
      <c r="L358" t="str">
        <f t="shared" si="51"/>
        <v/>
      </c>
      <c r="M358" t="str">
        <f t="shared" si="52"/>
        <v/>
      </c>
      <c r="N358" t="str">
        <f t="shared" si="53"/>
        <v/>
      </c>
      <c r="O358" t="str">
        <f t="shared" si="54"/>
        <v/>
      </c>
      <c r="P358" t="str">
        <f t="shared" si="55"/>
        <v/>
      </c>
      <c r="Q358" t="str">
        <f t="shared" si="56"/>
        <v/>
      </c>
      <c r="R358" t="str">
        <f t="shared" si="57"/>
        <v/>
      </c>
      <c r="S358" t="str">
        <f t="shared" si="58"/>
        <v/>
      </c>
      <c r="T358" t="str">
        <f t="shared" si="59"/>
        <v/>
      </c>
      <c r="U358" t="str">
        <f t="shared" si="60"/>
        <v/>
      </c>
    </row>
    <row r="359" spans="12:21" x14ac:dyDescent="0.35">
      <c r="L359" t="str">
        <f t="shared" si="51"/>
        <v/>
      </c>
      <c r="M359" t="str">
        <f t="shared" si="52"/>
        <v/>
      </c>
      <c r="N359" t="str">
        <f t="shared" si="53"/>
        <v/>
      </c>
      <c r="O359" t="str">
        <f t="shared" si="54"/>
        <v/>
      </c>
      <c r="P359" t="str">
        <f t="shared" si="55"/>
        <v/>
      </c>
      <c r="Q359" t="str">
        <f t="shared" si="56"/>
        <v/>
      </c>
      <c r="R359" t="str">
        <f t="shared" si="57"/>
        <v/>
      </c>
      <c r="S359" t="str">
        <f t="shared" si="58"/>
        <v/>
      </c>
      <c r="T359" t="str">
        <f t="shared" si="59"/>
        <v/>
      </c>
      <c r="U359" t="str">
        <f t="shared" si="60"/>
        <v/>
      </c>
    </row>
    <row r="360" spans="12:21" x14ac:dyDescent="0.35">
      <c r="L360" t="str">
        <f t="shared" si="51"/>
        <v/>
      </c>
      <c r="M360" t="str">
        <f t="shared" si="52"/>
        <v/>
      </c>
      <c r="N360" t="str">
        <f t="shared" si="53"/>
        <v/>
      </c>
      <c r="O360" t="str">
        <f t="shared" si="54"/>
        <v/>
      </c>
      <c r="P360" t="str">
        <f t="shared" si="55"/>
        <v/>
      </c>
      <c r="Q360" t="str">
        <f t="shared" si="56"/>
        <v/>
      </c>
      <c r="R360" t="str">
        <f t="shared" si="57"/>
        <v/>
      </c>
      <c r="S360" t="str">
        <f t="shared" si="58"/>
        <v/>
      </c>
      <c r="T360" t="str">
        <f t="shared" si="59"/>
        <v/>
      </c>
      <c r="U360" t="str">
        <f t="shared" si="60"/>
        <v/>
      </c>
    </row>
    <row r="361" spans="12:21" x14ac:dyDescent="0.35">
      <c r="L361" t="str">
        <f t="shared" si="51"/>
        <v/>
      </c>
      <c r="M361" t="str">
        <f t="shared" si="52"/>
        <v/>
      </c>
      <c r="N361" t="str">
        <f t="shared" si="53"/>
        <v/>
      </c>
      <c r="O361" t="str">
        <f t="shared" si="54"/>
        <v/>
      </c>
      <c r="P361" t="str">
        <f t="shared" si="55"/>
        <v/>
      </c>
      <c r="Q361" t="str">
        <f t="shared" si="56"/>
        <v/>
      </c>
      <c r="R361" t="str">
        <f t="shared" si="57"/>
        <v/>
      </c>
      <c r="S361" t="str">
        <f t="shared" si="58"/>
        <v/>
      </c>
      <c r="T361" t="str">
        <f t="shared" si="59"/>
        <v/>
      </c>
      <c r="U361" t="str">
        <f t="shared" si="60"/>
        <v/>
      </c>
    </row>
    <row r="362" spans="12:21" x14ac:dyDescent="0.35">
      <c r="L362" t="str">
        <f t="shared" si="51"/>
        <v/>
      </c>
      <c r="M362" t="str">
        <f t="shared" si="52"/>
        <v/>
      </c>
      <c r="N362" t="str">
        <f t="shared" si="53"/>
        <v/>
      </c>
      <c r="O362" t="str">
        <f t="shared" si="54"/>
        <v/>
      </c>
      <c r="P362" t="str">
        <f t="shared" si="55"/>
        <v/>
      </c>
      <c r="Q362" t="str">
        <f t="shared" si="56"/>
        <v/>
      </c>
      <c r="R362" t="str">
        <f t="shared" si="57"/>
        <v/>
      </c>
      <c r="S362" t="str">
        <f t="shared" si="58"/>
        <v/>
      </c>
      <c r="T362" t="str">
        <f t="shared" si="59"/>
        <v/>
      </c>
      <c r="U362" t="str">
        <f t="shared" si="60"/>
        <v/>
      </c>
    </row>
    <row r="363" spans="12:21" x14ac:dyDescent="0.35">
      <c r="L363" t="str">
        <f t="shared" si="51"/>
        <v/>
      </c>
      <c r="M363" t="str">
        <f t="shared" si="52"/>
        <v/>
      </c>
      <c r="N363" t="str">
        <f t="shared" si="53"/>
        <v/>
      </c>
      <c r="O363" t="str">
        <f t="shared" si="54"/>
        <v/>
      </c>
      <c r="P363" t="str">
        <f t="shared" si="55"/>
        <v/>
      </c>
      <c r="Q363" t="str">
        <f t="shared" si="56"/>
        <v/>
      </c>
      <c r="R363" t="str">
        <f t="shared" si="57"/>
        <v/>
      </c>
      <c r="S363" t="str">
        <f t="shared" si="58"/>
        <v/>
      </c>
      <c r="T363" t="str">
        <f t="shared" si="59"/>
        <v/>
      </c>
      <c r="U363" t="str">
        <f t="shared" si="60"/>
        <v/>
      </c>
    </row>
    <row r="364" spans="12:21" x14ac:dyDescent="0.35">
      <c r="L364" t="str">
        <f t="shared" si="51"/>
        <v/>
      </c>
      <c r="M364" t="str">
        <f t="shared" si="52"/>
        <v/>
      </c>
      <c r="N364" t="str">
        <f t="shared" si="53"/>
        <v/>
      </c>
      <c r="O364" t="str">
        <f t="shared" si="54"/>
        <v/>
      </c>
      <c r="P364" t="str">
        <f t="shared" si="55"/>
        <v/>
      </c>
      <c r="Q364" t="str">
        <f t="shared" si="56"/>
        <v/>
      </c>
      <c r="R364" t="str">
        <f t="shared" si="57"/>
        <v/>
      </c>
      <c r="S364" t="str">
        <f t="shared" si="58"/>
        <v/>
      </c>
      <c r="T364" t="str">
        <f t="shared" si="59"/>
        <v/>
      </c>
      <c r="U364" t="str">
        <f t="shared" si="60"/>
        <v/>
      </c>
    </row>
    <row r="365" spans="12:21" x14ac:dyDescent="0.35">
      <c r="L365" t="str">
        <f t="shared" si="51"/>
        <v/>
      </c>
      <c r="M365" t="str">
        <f t="shared" si="52"/>
        <v/>
      </c>
      <c r="N365" t="str">
        <f t="shared" si="53"/>
        <v/>
      </c>
      <c r="O365" t="str">
        <f t="shared" si="54"/>
        <v/>
      </c>
      <c r="P365" t="str">
        <f t="shared" si="55"/>
        <v/>
      </c>
      <c r="Q365" t="str">
        <f t="shared" si="56"/>
        <v/>
      </c>
      <c r="R365" t="str">
        <f t="shared" si="57"/>
        <v/>
      </c>
      <c r="S365" t="str">
        <f t="shared" si="58"/>
        <v/>
      </c>
      <c r="T365" t="str">
        <f t="shared" si="59"/>
        <v/>
      </c>
      <c r="U365" t="str">
        <f t="shared" si="60"/>
        <v/>
      </c>
    </row>
    <row r="366" spans="12:21" x14ac:dyDescent="0.35">
      <c r="L366" t="str">
        <f t="shared" si="51"/>
        <v/>
      </c>
      <c r="M366" t="str">
        <f t="shared" si="52"/>
        <v/>
      </c>
      <c r="N366" t="str">
        <f t="shared" si="53"/>
        <v/>
      </c>
      <c r="O366" t="str">
        <f t="shared" si="54"/>
        <v/>
      </c>
      <c r="P366" t="str">
        <f t="shared" si="55"/>
        <v/>
      </c>
      <c r="Q366" t="str">
        <f t="shared" si="56"/>
        <v/>
      </c>
      <c r="R366" t="str">
        <f t="shared" si="57"/>
        <v/>
      </c>
      <c r="S366" t="str">
        <f t="shared" si="58"/>
        <v/>
      </c>
      <c r="T366" t="str">
        <f t="shared" si="59"/>
        <v/>
      </c>
      <c r="U366" t="str">
        <f t="shared" si="60"/>
        <v/>
      </c>
    </row>
    <row r="367" spans="12:21" x14ac:dyDescent="0.35">
      <c r="L367" t="str">
        <f t="shared" si="51"/>
        <v/>
      </c>
      <c r="M367" t="str">
        <f t="shared" si="52"/>
        <v/>
      </c>
      <c r="N367" t="str">
        <f t="shared" si="53"/>
        <v/>
      </c>
      <c r="O367" t="str">
        <f t="shared" si="54"/>
        <v/>
      </c>
      <c r="P367" t="str">
        <f t="shared" si="55"/>
        <v/>
      </c>
      <c r="Q367" t="str">
        <f t="shared" si="56"/>
        <v/>
      </c>
      <c r="R367" t="str">
        <f t="shared" si="57"/>
        <v/>
      </c>
      <c r="S367" t="str">
        <f t="shared" si="58"/>
        <v/>
      </c>
      <c r="T367" t="str">
        <f t="shared" si="59"/>
        <v/>
      </c>
      <c r="U367" t="str">
        <f t="shared" si="60"/>
        <v/>
      </c>
    </row>
    <row r="368" spans="12:21" x14ac:dyDescent="0.35">
      <c r="L368" t="str">
        <f t="shared" si="51"/>
        <v/>
      </c>
      <c r="M368" t="str">
        <f t="shared" si="52"/>
        <v/>
      </c>
      <c r="N368" t="str">
        <f t="shared" si="53"/>
        <v/>
      </c>
      <c r="O368" t="str">
        <f t="shared" si="54"/>
        <v/>
      </c>
      <c r="P368" t="str">
        <f t="shared" si="55"/>
        <v/>
      </c>
      <c r="Q368" t="str">
        <f t="shared" si="56"/>
        <v/>
      </c>
      <c r="R368" t="str">
        <f t="shared" si="57"/>
        <v/>
      </c>
      <c r="S368" t="str">
        <f t="shared" si="58"/>
        <v/>
      </c>
      <c r="T368" t="str">
        <f t="shared" si="59"/>
        <v/>
      </c>
      <c r="U368" t="str">
        <f t="shared" si="60"/>
        <v/>
      </c>
    </row>
    <row r="369" spans="12:21" x14ac:dyDescent="0.35">
      <c r="L369" t="str">
        <f t="shared" si="51"/>
        <v/>
      </c>
      <c r="M369" t="str">
        <f t="shared" si="52"/>
        <v/>
      </c>
      <c r="N369" t="str">
        <f t="shared" si="53"/>
        <v/>
      </c>
      <c r="O369" t="str">
        <f t="shared" si="54"/>
        <v/>
      </c>
      <c r="P369" t="str">
        <f t="shared" si="55"/>
        <v/>
      </c>
      <c r="Q369" t="str">
        <f t="shared" si="56"/>
        <v/>
      </c>
      <c r="R369" t="str">
        <f t="shared" si="57"/>
        <v/>
      </c>
      <c r="S369" t="str">
        <f t="shared" si="58"/>
        <v/>
      </c>
      <c r="T369" t="str">
        <f t="shared" si="59"/>
        <v/>
      </c>
      <c r="U369" t="str">
        <f t="shared" si="60"/>
        <v/>
      </c>
    </row>
    <row r="370" spans="12:21" x14ac:dyDescent="0.35">
      <c r="L370" t="str">
        <f t="shared" si="51"/>
        <v/>
      </c>
      <c r="M370" t="str">
        <f t="shared" si="52"/>
        <v/>
      </c>
      <c r="N370" t="str">
        <f t="shared" si="53"/>
        <v/>
      </c>
      <c r="O370" t="str">
        <f t="shared" si="54"/>
        <v/>
      </c>
      <c r="P370" t="str">
        <f t="shared" si="55"/>
        <v/>
      </c>
      <c r="Q370" t="str">
        <f t="shared" si="56"/>
        <v/>
      </c>
      <c r="R370" t="str">
        <f t="shared" si="57"/>
        <v/>
      </c>
      <c r="S370" t="str">
        <f t="shared" si="58"/>
        <v/>
      </c>
      <c r="T370" t="str">
        <f t="shared" si="59"/>
        <v/>
      </c>
      <c r="U370" t="str">
        <f t="shared" si="60"/>
        <v/>
      </c>
    </row>
    <row r="371" spans="12:21" x14ac:dyDescent="0.35">
      <c r="L371" t="str">
        <f t="shared" si="51"/>
        <v/>
      </c>
      <c r="M371" t="str">
        <f t="shared" si="52"/>
        <v/>
      </c>
      <c r="N371" t="str">
        <f t="shared" si="53"/>
        <v/>
      </c>
      <c r="O371" t="str">
        <f t="shared" si="54"/>
        <v/>
      </c>
      <c r="P371" t="str">
        <f t="shared" si="55"/>
        <v/>
      </c>
      <c r="Q371" t="str">
        <f t="shared" si="56"/>
        <v/>
      </c>
      <c r="R371" t="str">
        <f t="shared" si="57"/>
        <v/>
      </c>
      <c r="S371" t="str">
        <f t="shared" si="58"/>
        <v/>
      </c>
      <c r="T371" t="str">
        <f t="shared" si="59"/>
        <v/>
      </c>
      <c r="U371" t="str">
        <f t="shared" si="60"/>
        <v/>
      </c>
    </row>
    <row r="372" spans="12:21" x14ac:dyDescent="0.35">
      <c r="L372" t="str">
        <f t="shared" si="51"/>
        <v/>
      </c>
      <c r="M372" t="str">
        <f t="shared" si="52"/>
        <v/>
      </c>
      <c r="N372" t="str">
        <f t="shared" si="53"/>
        <v/>
      </c>
      <c r="O372" t="str">
        <f t="shared" si="54"/>
        <v/>
      </c>
      <c r="P372" t="str">
        <f t="shared" si="55"/>
        <v/>
      </c>
      <c r="Q372" t="str">
        <f t="shared" si="56"/>
        <v/>
      </c>
      <c r="R372" t="str">
        <f t="shared" si="57"/>
        <v/>
      </c>
      <c r="S372" t="str">
        <f t="shared" si="58"/>
        <v/>
      </c>
      <c r="T372" t="str">
        <f t="shared" si="59"/>
        <v/>
      </c>
      <c r="U372" t="str">
        <f t="shared" si="60"/>
        <v/>
      </c>
    </row>
    <row r="373" spans="12:21" x14ac:dyDescent="0.35">
      <c r="L373" t="str">
        <f t="shared" si="51"/>
        <v/>
      </c>
      <c r="M373" t="str">
        <f t="shared" si="52"/>
        <v/>
      </c>
      <c r="N373" t="str">
        <f t="shared" si="53"/>
        <v/>
      </c>
      <c r="O373" t="str">
        <f t="shared" si="54"/>
        <v/>
      </c>
      <c r="P373" t="str">
        <f t="shared" si="55"/>
        <v/>
      </c>
      <c r="Q373" t="str">
        <f t="shared" si="56"/>
        <v/>
      </c>
      <c r="R373" t="str">
        <f t="shared" si="57"/>
        <v/>
      </c>
      <c r="S373" t="str">
        <f t="shared" si="58"/>
        <v/>
      </c>
      <c r="T373" t="str">
        <f t="shared" si="59"/>
        <v/>
      </c>
      <c r="U373" t="str">
        <f t="shared" si="60"/>
        <v/>
      </c>
    </row>
    <row r="374" spans="12:21" x14ac:dyDescent="0.35">
      <c r="L374" t="str">
        <f t="shared" si="51"/>
        <v/>
      </c>
      <c r="M374" t="str">
        <f t="shared" si="52"/>
        <v/>
      </c>
      <c r="N374" t="str">
        <f t="shared" si="53"/>
        <v/>
      </c>
      <c r="O374" t="str">
        <f t="shared" si="54"/>
        <v/>
      </c>
      <c r="P374" t="str">
        <f t="shared" si="55"/>
        <v/>
      </c>
      <c r="Q374" t="str">
        <f t="shared" si="56"/>
        <v/>
      </c>
      <c r="R374" t="str">
        <f t="shared" si="57"/>
        <v/>
      </c>
      <c r="S374" t="str">
        <f t="shared" si="58"/>
        <v/>
      </c>
      <c r="T374" t="str">
        <f t="shared" si="59"/>
        <v/>
      </c>
      <c r="U374" t="str">
        <f t="shared" si="60"/>
        <v/>
      </c>
    </row>
    <row r="375" spans="12:21" x14ac:dyDescent="0.35">
      <c r="L375" t="str">
        <f t="shared" si="51"/>
        <v/>
      </c>
      <c r="M375" t="str">
        <f t="shared" si="52"/>
        <v/>
      </c>
      <c r="N375" t="str">
        <f t="shared" si="53"/>
        <v/>
      </c>
      <c r="O375" t="str">
        <f t="shared" si="54"/>
        <v/>
      </c>
      <c r="P375" t="str">
        <f t="shared" si="55"/>
        <v/>
      </c>
      <c r="Q375" t="str">
        <f t="shared" si="56"/>
        <v/>
      </c>
      <c r="R375" t="str">
        <f t="shared" si="57"/>
        <v/>
      </c>
      <c r="S375" t="str">
        <f t="shared" si="58"/>
        <v/>
      </c>
      <c r="T375" t="str">
        <f t="shared" si="59"/>
        <v/>
      </c>
      <c r="U375" t="str">
        <f t="shared" si="60"/>
        <v/>
      </c>
    </row>
    <row r="376" spans="12:21" x14ac:dyDescent="0.35">
      <c r="L376" t="str">
        <f t="shared" si="51"/>
        <v/>
      </c>
      <c r="M376" t="str">
        <f t="shared" si="52"/>
        <v/>
      </c>
      <c r="N376" t="str">
        <f t="shared" si="53"/>
        <v/>
      </c>
      <c r="O376" t="str">
        <f t="shared" si="54"/>
        <v/>
      </c>
      <c r="P376" t="str">
        <f t="shared" si="55"/>
        <v/>
      </c>
      <c r="Q376" t="str">
        <f t="shared" si="56"/>
        <v/>
      </c>
      <c r="R376" t="str">
        <f t="shared" si="57"/>
        <v/>
      </c>
      <c r="S376" t="str">
        <f t="shared" si="58"/>
        <v/>
      </c>
      <c r="T376" t="str">
        <f t="shared" si="59"/>
        <v/>
      </c>
      <c r="U376" t="str">
        <f t="shared" si="60"/>
        <v/>
      </c>
    </row>
    <row r="377" spans="12:21" x14ac:dyDescent="0.35">
      <c r="L377" t="str">
        <f t="shared" si="51"/>
        <v/>
      </c>
      <c r="M377" t="str">
        <f t="shared" si="52"/>
        <v/>
      </c>
      <c r="N377" t="str">
        <f t="shared" si="53"/>
        <v/>
      </c>
      <c r="O377" t="str">
        <f t="shared" si="54"/>
        <v/>
      </c>
      <c r="P377" t="str">
        <f t="shared" si="55"/>
        <v/>
      </c>
      <c r="Q377" t="str">
        <f t="shared" si="56"/>
        <v/>
      </c>
      <c r="R377" t="str">
        <f t="shared" si="57"/>
        <v/>
      </c>
      <c r="S377" t="str">
        <f t="shared" si="58"/>
        <v/>
      </c>
      <c r="T377" t="str">
        <f t="shared" si="59"/>
        <v/>
      </c>
      <c r="U377" t="str">
        <f t="shared" si="60"/>
        <v/>
      </c>
    </row>
    <row r="378" spans="12:21" x14ac:dyDescent="0.35">
      <c r="L378" t="str">
        <f t="shared" si="51"/>
        <v/>
      </c>
      <c r="M378" t="str">
        <f t="shared" si="52"/>
        <v/>
      </c>
      <c r="N378" t="str">
        <f t="shared" si="53"/>
        <v/>
      </c>
      <c r="O378" t="str">
        <f t="shared" si="54"/>
        <v/>
      </c>
      <c r="P378" t="str">
        <f t="shared" si="55"/>
        <v/>
      </c>
      <c r="Q378" t="str">
        <f t="shared" si="56"/>
        <v/>
      </c>
      <c r="R378" t="str">
        <f t="shared" si="57"/>
        <v/>
      </c>
      <c r="S378" t="str">
        <f t="shared" si="58"/>
        <v/>
      </c>
      <c r="T378" t="str">
        <f t="shared" si="59"/>
        <v/>
      </c>
      <c r="U378" t="str">
        <f t="shared" si="60"/>
        <v/>
      </c>
    </row>
    <row r="379" spans="12:21" x14ac:dyDescent="0.35">
      <c r="L379" t="str">
        <f t="shared" si="51"/>
        <v/>
      </c>
      <c r="M379" t="str">
        <f t="shared" si="52"/>
        <v/>
      </c>
      <c r="N379" t="str">
        <f t="shared" si="53"/>
        <v/>
      </c>
      <c r="O379" t="str">
        <f t="shared" si="54"/>
        <v/>
      </c>
      <c r="P379" t="str">
        <f t="shared" si="55"/>
        <v/>
      </c>
      <c r="Q379" t="str">
        <f t="shared" si="56"/>
        <v/>
      </c>
      <c r="R379" t="str">
        <f t="shared" si="57"/>
        <v/>
      </c>
      <c r="S379" t="str">
        <f t="shared" si="58"/>
        <v/>
      </c>
      <c r="T379" t="str">
        <f t="shared" si="59"/>
        <v/>
      </c>
      <c r="U379" t="str">
        <f t="shared" si="60"/>
        <v/>
      </c>
    </row>
    <row r="380" spans="12:21" x14ac:dyDescent="0.35">
      <c r="L380" t="str">
        <f t="shared" si="51"/>
        <v/>
      </c>
      <c r="M380" t="str">
        <f t="shared" si="52"/>
        <v/>
      </c>
      <c r="N380" t="str">
        <f t="shared" si="53"/>
        <v/>
      </c>
      <c r="O380" t="str">
        <f t="shared" si="54"/>
        <v/>
      </c>
      <c r="P380" t="str">
        <f t="shared" si="55"/>
        <v/>
      </c>
      <c r="Q380" t="str">
        <f t="shared" si="56"/>
        <v/>
      </c>
      <c r="R380" t="str">
        <f t="shared" si="57"/>
        <v/>
      </c>
      <c r="S380" t="str">
        <f t="shared" si="58"/>
        <v/>
      </c>
      <c r="T380" t="str">
        <f t="shared" si="59"/>
        <v/>
      </c>
      <c r="U380" t="str">
        <f t="shared" si="60"/>
        <v/>
      </c>
    </row>
    <row r="381" spans="12:21" x14ac:dyDescent="0.35">
      <c r="L381" t="str">
        <f t="shared" si="51"/>
        <v/>
      </c>
      <c r="M381" t="str">
        <f t="shared" si="52"/>
        <v/>
      </c>
      <c r="N381" t="str">
        <f t="shared" si="53"/>
        <v/>
      </c>
      <c r="O381" t="str">
        <f t="shared" si="54"/>
        <v/>
      </c>
      <c r="P381" t="str">
        <f t="shared" si="55"/>
        <v/>
      </c>
      <c r="Q381" t="str">
        <f t="shared" si="56"/>
        <v/>
      </c>
      <c r="R381" t="str">
        <f t="shared" si="57"/>
        <v/>
      </c>
      <c r="S381" t="str">
        <f t="shared" si="58"/>
        <v/>
      </c>
      <c r="T381" t="str">
        <f t="shared" si="59"/>
        <v/>
      </c>
      <c r="U381" t="str">
        <f t="shared" si="60"/>
        <v/>
      </c>
    </row>
    <row r="382" spans="12:21" x14ac:dyDescent="0.35">
      <c r="L382" t="str">
        <f t="shared" si="51"/>
        <v/>
      </c>
      <c r="M382" t="str">
        <f t="shared" si="52"/>
        <v/>
      </c>
      <c r="N382" t="str">
        <f t="shared" si="53"/>
        <v/>
      </c>
      <c r="O382" t="str">
        <f t="shared" si="54"/>
        <v/>
      </c>
      <c r="P382" t="str">
        <f t="shared" si="55"/>
        <v/>
      </c>
      <c r="Q382" t="str">
        <f t="shared" si="56"/>
        <v/>
      </c>
      <c r="R382" t="str">
        <f t="shared" si="57"/>
        <v/>
      </c>
      <c r="S382" t="str">
        <f t="shared" si="58"/>
        <v/>
      </c>
      <c r="T382" t="str">
        <f t="shared" si="59"/>
        <v/>
      </c>
      <c r="U382" t="str">
        <f t="shared" si="60"/>
        <v/>
      </c>
    </row>
    <row r="383" spans="12:21" x14ac:dyDescent="0.35">
      <c r="L383" t="str">
        <f t="shared" si="51"/>
        <v/>
      </c>
      <c r="M383" t="str">
        <f t="shared" si="52"/>
        <v/>
      </c>
      <c r="N383" t="str">
        <f t="shared" si="53"/>
        <v/>
      </c>
      <c r="O383" t="str">
        <f t="shared" si="54"/>
        <v/>
      </c>
      <c r="P383" t="str">
        <f t="shared" si="55"/>
        <v/>
      </c>
      <c r="Q383" t="str">
        <f t="shared" si="56"/>
        <v/>
      </c>
      <c r="R383" t="str">
        <f t="shared" si="57"/>
        <v/>
      </c>
      <c r="S383" t="str">
        <f t="shared" si="58"/>
        <v/>
      </c>
      <c r="T383" t="str">
        <f t="shared" si="59"/>
        <v/>
      </c>
      <c r="U383" t="str">
        <f t="shared" si="60"/>
        <v/>
      </c>
    </row>
    <row r="384" spans="12:21" x14ac:dyDescent="0.35">
      <c r="L384" t="str">
        <f t="shared" si="51"/>
        <v/>
      </c>
      <c r="M384" t="str">
        <f t="shared" si="52"/>
        <v/>
      </c>
      <c r="N384" t="str">
        <f t="shared" si="53"/>
        <v/>
      </c>
      <c r="O384" t="str">
        <f t="shared" si="54"/>
        <v/>
      </c>
      <c r="P384" t="str">
        <f t="shared" si="55"/>
        <v/>
      </c>
      <c r="Q384" t="str">
        <f t="shared" si="56"/>
        <v/>
      </c>
      <c r="R384" t="str">
        <f t="shared" si="57"/>
        <v/>
      </c>
      <c r="S384" t="str">
        <f t="shared" si="58"/>
        <v/>
      </c>
      <c r="T384" t="str">
        <f t="shared" si="59"/>
        <v/>
      </c>
      <c r="U384" t="str">
        <f t="shared" si="60"/>
        <v/>
      </c>
    </row>
    <row r="385" spans="12:21" x14ac:dyDescent="0.35">
      <c r="L385" t="str">
        <f t="shared" si="51"/>
        <v/>
      </c>
      <c r="M385" t="str">
        <f t="shared" si="52"/>
        <v/>
      </c>
      <c r="N385" t="str">
        <f t="shared" si="53"/>
        <v/>
      </c>
      <c r="O385" t="str">
        <f t="shared" si="54"/>
        <v/>
      </c>
      <c r="P385" t="str">
        <f t="shared" si="55"/>
        <v/>
      </c>
      <c r="Q385" t="str">
        <f t="shared" si="56"/>
        <v/>
      </c>
      <c r="R385" t="str">
        <f t="shared" si="57"/>
        <v/>
      </c>
      <c r="S385" t="str">
        <f t="shared" si="58"/>
        <v/>
      </c>
      <c r="T385" t="str">
        <f t="shared" si="59"/>
        <v/>
      </c>
      <c r="U385" t="str">
        <f t="shared" si="60"/>
        <v/>
      </c>
    </row>
    <row r="386" spans="12:21" x14ac:dyDescent="0.35">
      <c r="L386" t="str">
        <f t="shared" si="51"/>
        <v/>
      </c>
      <c r="M386" t="str">
        <f t="shared" si="52"/>
        <v/>
      </c>
      <c r="N386" t="str">
        <f t="shared" si="53"/>
        <v/>
      </c>
      <c r="O386" t="str">
        <f t="shared" si="54"/>
        <v/>
      </c>
      <c r="P386" t="str">
        <f t="shared" si="55"/>
        <v/>
      </c>
      <c r="Q386" t="str">
        <f t="shared" si="56"/>
        <v/>
      </c>
      <c r="R386" t="str">
        <f t="shared" si="57"/>
        <v/>
      </c>
      <c r="S386" t="str">
        <f t="shared" si="58"/>
        <v/>
      </c>
      <c r="T386" t="str">
        <f t="shared" si="59"/>
        <v/>
      </c>
      <c r="U386" t="str">
        <f t="shared" si="60"/>
        <v/>
      </c>
    </row>
    <row r="387" spans="12:21" x14ac:dyDescent="0.35">
      <c r="L387" t="str">
        <f t="shared" si="51"/>
        <v/>
      </c>
      <c r="M387" t="str">
        <f t="shared" si="52"/>
        <v/>
      </c>
      <c r="N387" t="str">
        <f t="shared" si="53"/>
        <v/>
      </c>
      <c r="O387" t="str">
        <f t="shared" si="54"/>
        <v/>
      </c>
      <c r="P387" t="str">
        <f t="shared" si="55"/>
        <v/>
      </c>
      <c r="Q387" t="str">
        <f t="shared" si="56"/>
        <v/>
      </c>
      <c r="R387" t="str">
        <f t="shared" si="57"/>
        <v/>
      </c>
      <c r="S387" t="str">
        <f t="shared" si="58"/>
        <v/>
      </c>
      <c r="T387" t="str">
        <f t="shared" si="59"/>
        <v/>
      </c>
      <c r="U387" t="str">
        <f t="shared" si="60"/>
        <v/>
      </c>
    </row>
    <row r="388" spans="12:21" x14ac:dyDescent="0.35">
      <c r="L388" t="str">
        <f t="shared" si="51"/>
        <v/>
      </c>
      <c r="M388" t="str">
        <f t="shared" si="52"/>
        <v/>
      </c>
      <c r="N388" t="str">
        <f t="shared" si="53"/>
        <v/>
      </c>
      <c r="O388" t="str">
        <f t="shared" si="54"/>
        <v/>
      </c>
      <c r="P388" t="str">
        <f t="shared" si="55"/>
        <v/>
      </c>
      <c r="Q388" t="str">
        <f t="shared" si="56"/>
        <v/>
      </c>
      <c r="R388" t="str">
        <f t="shared" si="57"/>
        <v/>
      </c>
      <c r="S388" t="str">
        <f t="shared" si="58"/>
        <v/>
      </c>
      <c r="T388" t="str">
        <f t="shared" si="59"/>
        <v/>
      </c>
      <c r="U388" t="str">
        <f t="shared" si="60"/>
        <v/>
      </c>
    </row>
    <row r="389" spans="12:21" x14ac:dyDescent="0.35">
      <c r="L389" t="str">
        <f t="shared" si="51"/>
        <v/>
      </c>
      <c r="M389" t="str">
        <f t="shared" si="52"/>
        <v/>
      </c>
      <c r="N389" t="str">
        <f t="shared" si="53"/>
        <v/>
      </c>
      <c r="O389" t="str">
        <f t="shared" si="54"/>
        <v/>
      </c>
      <c r="P389" t="str">
        <f t="shared" si="55"/>
        <v/>
      </c>
      <c r="Q389" t="str">
        <f t="shared" si="56"/>
        <v/>
      </c>
      <c r="R389" t="str">
        <f t="shared" si="57"/>
        <v/>
      </c>
      <c r="S389" t="str">
        <f t="shared" si="58"/>
        <v/>
      </c>
      <c r="T389" t="str">
        <f t="shared" si="59"/>
        <v/>
      </c>
      <c r="U389" t="str">
        <f t="shared" si="60"/>
        <v/>
      </c>
    </row>
    <row r="390" spans="12:21" x14ac:dyDescent="0.35">
      <c r="L390" t="str">
        <f t="shared" si="51"/>
        <v/>
      </c>
      <c r="M390" t="str">
        <f t="shared" si="52"/>
        <v/>
      </c>
      <c r="N390" t="str">
        <f t="shared" si="53"/>
        <v/>
      </c>
      <c r="O390" t="str">
        <f t="shared" si="54"/>
        <v/>
      </c>
      <c r="P390" t="str">
        <f t="shared" si="55"/>
        <v/>
      </c>
      <c r="Q390" t="str">
        <f t="shared" si="56"/>
        <v/>
      </c>
      <c r="R390" t="str">
        <f t="shared" si="57"/>
        <v/>
      </c>
      <c r="S390" t="str">
        <f t="shared" si="58"/>
        <v/>
      </c>
      <c r="T390" t="str">
        <f t="shared" si="59"/>
        <v/>
      </c>
      <c r="U390" t="str">
        <f t="shared" si="60"/>
        <v/>
      </c>
    </row>
    <row r="391" spans="12:21" x14ac:dyDescent="0.35">
      <c r="L391" t="str">
        <f t="shared" si="51"/>
        <v/>
      </c>
      <c r="M391" t="str">
        <f t="shared" si="52"/>
        <v/>
      </c>
      <c r="N391" t="str">
        <f t="shared" si="53"/>
        <v/>
      </c>
      <c r="O391" t="str">
        <f t="shared" si="54"/>
        <v/>
      </c>
      <c r="P391" t="str">
        <f t="shared" si="55"/>
        <v/>
      </c>
      <c r="Q391" t="str">
        <f t="shared" si="56"/>
        <v/>
      </c>
      <c r="R391" t="str">
        <f t="shared" si="57"/>
        <v/>
      </c>
      <c r="S391" t="str">
        <f t="shared" si="58"/>
        <v/>
      </c>
      <c r="T391" t="str">
        <f t="shared" si="59"/>
        <v/>
      </c>
      <c r="U391" t="str">
        <f t="shared" si="60"/>
        <v/>
      </c>
    </row>
    <row r="392" spans="12:21" x14ac:dyDescent="0.35">
      <c r="L392" t="str">
        <f t="shared" si="51"/>
        <v/>
      </c>
      <c r="M392" t="str">
        <f t="shared" si="52"/>
        <v/>
      </c>
      <c r="N392" t="str">
        <f t="shared" si="53"/>
        <v/>
      </c>
      <c r="O392" t="str">
        <f t="shared" si="54"/>
        <v/>
      </c>
      <c r="P392" t="str">
        <f t="shared" si="55"/>
        <v/>
      </c>
      <c r="Q392" t="str">
        <f t="shared" si="56"/>
        <v/>
      </c>
      <c r="R392" t="str">
        <f t="shared" si="57"/>
        <v/>
      </c>
      <c r="S392" t="str">
        <f t="shared" si="58"/>
        <v/>
      </c>
      <c r="T392" t="str">
        <f t="shared" si="59"/>
        <v/>
      </c>
      <c r="U392" t="str">
        <f t="shared" si="60"/>
        <v/>
      </c>
    </row>
    <row r="393" spans="12:21" x14ac:dyDescent="0.35">
      <c r="L393" t="str">
        <f t="shared" si="51"/>
        <v/>
      </c>
      <c r="M393" t="str">
        <f t="shared" si="52"/>
        <v/>
      </c>
      <c r="N393" t="str">
        <f t="shared" si="53"/>
        <v/>
      </c>
      <c r="O393" t="str">
        <f t="shared" si="54"/>
        <v/>
      </c>
      <c r="P393" t="str">
        <f t="shared" si="55"/>
        <v/>
      </c>
      <c r="Q393" t="str">
        <f t="shared" si="56"/>
        <v/>
      </c>
      <c r="R393" t="str">
        <f t="shared" si="57"/>
        <v/>
      </c>
      <c r="S393" t="str">
        <f t="shared" si="58"/>
        <v/>
      </c>
      <c r="T393" t="str">
        <f t="shared" si="59"/>
        <v/>
      </c>
      <c r="U393" t="str">
        <f t="shared" si="60"/>
        <v/>
      </c>
    </row>
    <row r="394" spans="12:21" x14ac:dyDescent="0.35">
      <c r="L394" t="str">
        <f t="shared" si="51"/>
        <v/>
      </c>
      <c r="M394" t="str">
        <f t="shared" si="52"/>
        <v/>
      </c>
      <c r="N394" t="str">
        <f t="shared" si="53"/>
        <v/>
      </c>
      <c r="O394" t="str">
        <f t="shared" si="54"/>
        <v/>
      </c>
      <c r="P394" t="str">
        <f t="shared" si="55"/>
        <v/>
      </c>
      <c r="Q394" t="str">
        <f t="shared" si="56"/>
        <v/>
      </c>
      <c r="R394" t="str">
        <f t="shared" si="57"/>
        <v/>
      </c>
      <c r="S394" t="str">
        <f t="shared" si="58"/>
        <v/>
      </c>
      <c r="T394" t="str">
        <f t="shared" si="59"/>
        <v/>
      </c>
      <c r="U394" t="str">
        <f t="shared" si="60"/>
        <v/>
      </c>
    </row>
    <row r="395" spans="12:21" x14ac:dyDescent="0.35">
      <c r="L395" t="str">
        <f t="shared" si="51"/>
        <v/>
      </c>
      <c r="M395" t="str">
        <f t="shared" si="52"/>
        <v/>
      </c>
      <c r="N395" t="str">
        <f t="shared" si="53"/>
        <v/>
      </c>
      <c r="O395" t="str">
        <f t="shared" si="54"/>
        <v/>
      </c>
      <c r="P395" t="str">
        <f t="shared" si="55"/>
        <v/>
      </c>
      <c r="Q395" t="str">
        <f t="shared" si="56"/>
        <v/>
      </c>
      <c r="R395" t="str">
        <f t="shared" si="57"/>
        <v/>
      </c>
      <c r="S395" t="str">
        <f t="shared" si="58"/>
        <v/>
      </c>
      <c r="T395" t="str">
        <f t="shared" si="59"/>
        <v/>
      </c>
      <c r="U395" t="str">
        <f t="shared" si="60"/>
        <v/>
      </c>
    </row>
    <row r="396" spans="12:21" x14ac:dyDescent="0.35">
      <c r="L396" t="str">
        <f t="shared" si="51"/>
        <v/>
      </c>
      <c r="M396" t="str">
        <f t="shared" si="52"/>
        <v/>
      </c>
      <c r="N396" t="str">
        <f t="shared" si="53"/>
        <v/>
      </c>
      <c r="O396" t="str">
        <f t="shared" si="54"/>
        <v/>
      </c>
      <c r="P396" t="str">
        <f t="shared" si="55"/>
        <v/>
      </c>
      <c r="Q396" t="str">
        <f t="shared" si="56"/>
        <v/>
      </c>
      <c r="R396" t="str">
        <f t="shared" si="57"/>
        <v/>
      </c>
      <c r="S396" t="str">
        <f t="shared" si="58"/>
        <v/>
      </c>
      <c r="T396" t="str">
        <f t="shared" si="59"/>
        <v/>
      </c>
      <c r="U396" t="str">
        <f t="shared" si="60"/>
        <v/>
      </c>
    </row>
    <row r="397" spans="12:21" x14ac:dyDescent="0.35">
      <c r="L397" t="str">
        <f t="shared" ref="L397:L460" si="61">IF(A397="","",(A397-$A$1015)^2)</f>
        <v/>
      </c>
      <c r="M397" t="str">
        <f t="shared" si="52"/>
        <v/>
      </c>
      <c r="N397" t="str">
        <f t="shared" si="53"/>
        <v/>
      </c>
      <c r="O397" t="str">
        <f t="shared" si="54"/>
        <v/>
      </c>
      <c r="P397" t="str">
        <f t="shared" si="55"/>
        <v/>
      </c>
      <c r="Q397" t="str">
        <f t="shared" si="56"/>
        <v/>
      </c>
      <c r="R397" t="str">
        <f t="shared" si="57"/>
        <v/>
      </c>
      <c r="S397" t="str">
        <f t="shared" si="58"/>
        <v/>
      </c>
      <c r="T397" t="str">
        <f t="shared" si="59"/>
        <v/>
      </c>
      <c r="U397" t="str">
        <f t="shared" si="60"/>
        <v/>
      </c>
    </row>
    <row r="398" spans="12:21" x14ac:dyDescent="0.35">
      <c r="L398" t="str">
        <f t="shared" si="61"/>
        <v/>
      </c>
      <c r="M398" t="str">
        <f t="shared" si="52"/>
        <v/>
      </c>
      <c r="N398" t="str">
        <f t="shared" si="53"/>
        <v/>
      </c>
      <c r="O398" t="str">
        <f t="shared" si="54"/>
        <v/>
      </c>
      <c r="P398" t="str">
        <f t="shared" si="55"/>
        <v/>
      </c>
      <c r="Q398" t="str">
        <f t="shared" si="56"/>
        <v/>
      </c>
      <c r="R398" t="str">
        <f t="shared" si="57"/>
        <v/>
      </c>
      <c r="S398" t="str">
        <f t="shared" si="58"/>
        <v/>
      </c>
      <c r="T398" t="str">
        <f t="shared" si="59"/>
        <v/>
      </c>
      <c r="U398" t="str">
        <f t="shared" si="60"/>
        <v/>
      </c>
    </row>
    <row r="399" spans="12:21" x14ac:dyDescent="0.35">
      <c r="L399" t="str">
        <f t="shared" si="61"/>
        <v/>
      </c>
      <c r="M399" t="str">
        <f t="shared" si="52"/>
        <v/>
      </c>
      <c r="N399" t="str">
        <f t="shared" si="53"/>
        <v/>
      </c>
      <c r="O399" t="str">
        <f t="shared" si="54"/>
        <v/>
      </c>
      <c r="P399" t="str">
        <f t="shared" si="55"/>
        <v/>
      </c>
      <c r="Q399" t="str">
        <f t="shared" si="56"/>
        <v/>
      </c>
      <c r="R399" t="str">
        <f t="shared" si="57"/>
        <v/>
      </c>
      <c r="S399" t="str">
        <f t="shared" si="58"/>
        <v/>
      </c>
      <c r="T399" t="str">
        <f t="shared" si="59"/>
        <v/>
      </c>
      <c r="U399" t="str">
        <f t="shared" si="60"/>
        <v/>
      </c>
    </row>
    <row r="400" spans="12:21" x14ac:dyDescent="0.35">
      <c r="L400" t="str">
        <f t="shared" si="61"/>
        <v/>
      </c>
      <c r="M400" t="str">
        <f t="shared" si="52"/>
        <v/>
      </c>
      <c r="N400" t="str">
        <f t="shared" si="53"/>
        <v/>
      </c>
      <c r="O400" t="str">
        <f t="shared" si="54"/>
        <v/>
      </c>
      <c r="P400" t="str">
        <f t="shared" si="55"/>
        <v/>
      </c>
      <c r="Q400" t="str">
        <f t="shared" si="56"/>
        <v/>
      </c>
      <c r="R400" t="str">
        <f t="shared" si="57"/>
        <v/>
      </c>
      <c r="S400" t="str">
        <f t="shared" si="58"/>
        <v/>
      </c>
      <c r="T400" t="str">
        <f t="shared" si="59"/>
        <v/>
      </c>
      <c r="U400" t="str">
        <f t="shared" si="60"/>
        <v/>
      </c>
    </row>
    <row r="401" spans="12:21" x14ac:dyDescent="0.35">
      <c r="L401" t="str">
        <f t="shared" si="61"/>
        <v/>
      </c>
      <c r="M401" t="str">
        <f t="shared" si="52"/>
        <v/>
      </c>
      <c r="N401" t="str">
        <f t="shared" si="53"/>
        <v/>
      </c>
      <c r="O401" t="str">
        <f t="shared" si="54"/>
        <v/>
      </c>
      <c r="P401" t="str">
        <f t="shared" si="55"/>
        <v/>
      </c>
      <c r="Q401" t="str">
        <f t="shared" si="56"/>
        <v/>
      </c>
      <c r="R401" t="str">
        <f t="shared" si="57"/>
        <v/>
      </c>
      <c r="S401" t="str">
        <f t="shared" si="58"/>
        <v/>
      </c>
      <c r="T401" t="str">
        <f t="shared" si="59"/>
        <v/>
      </c>
      <c r="U401" t="str">
        <f t="shared" si="60"/>
        <v/>
      </c>
    </row>
    <row r="402" spans="12:21" x14ac:dyDescent="0.35">
      <c r="L402" t="str">
        <f t="shared" si="61"/>
        <v/>
      </c>
      <c r="M402" t="str">
        <f t="shared" si="52"/>
        <v/>
      </c>
      <c r="N402" t="str">
        <f t="shared" si="53"/>
        <v/>
      </c>
      <c r="O402" t="str">
        <f t="shared" si="54"/>
        <v/>
      </c>
      <c r="P402" t="str">
        <f t="shared" si="55"/>
        <v/>
      </c>
      <c r="Q402" t="str">
        <f t="shared" si="56"/>
        <v/>
      </c>
      <c r="R402" t="str">
        <f t="shared" si="57"/>
        <v/>
      </c>
      <c r="S402" t="str">
        <f t="shared" si="58"/>
        <v/>
      </c>
      <c r="T402" t="str">
        <f t="shared" si="59"/>
        <v/>
      </c>
      <c r="U402" t="str">
        <f t="shared" si="60"/>
        <v/>
      </c>
    </row>
    <row r="403" spans="12:21" x14ac:dyDescent="0.35">
      <c r="L403" t="str">
        <f t="shared" si="61"/>
        <v/>
      </c>
      <c r="M403" t="str">
        <f t="shared" si="52"/>
        <v/>
      </c>
      <c r="N403" t="str">
        <f t="shared" si="53"/>
        <v/>
      </c>
      <c r="O403" t="str">
        <f t="shared" si="54"/>
        <v/>
      </c>
      <c r="P403" t="str">
        <f t="shared" si="55"/>
        <v/>
      </c>
      <c r="Q403" t="str">
        <f t="shared" si="56"/>
        <v/>
      </c>
      <c r="R403" t="str">
        <f t="shared" si="57"/>
        <v/>
      </c>
      <c r="S403" t="str">
        <f t="shared" si="58"/>
        <v/>
      </c>
      <c r="T403" t="str">
        <f t="shared" si="59"/>
        <v/>
      </c>
      <c r="U403" t="str">
        <f t="shared" si="60"/>
        <v/>
      </c>
    </row>
    <row r="404" spans="12:21" x14ac:dyDescent="0.35">
      <c r="L404" t="str">
        <f t="shared" si="61"/>
        <v/>
      </c>
      <c r="M404" t="str">
        <f t="shared" si="52"/>
        <v/>
      </c>
      <c r="N404" t="str">
        <f t="shared" si="53"/>
        <v/>
      </c>
      <c r="O404" t="str">
        <f t="shared" si="54"/>
        <v/>
      </c>
      <c r="P404" t="str">
        <f t="shared" si="55"/>
        <v/>
      </c>
      <c r="Q404" t="str">
        <f t="shared" si="56"/>
        <v/>
      </c>
      <c r="R404" t="str">
        <f t="shared" si="57"/>
        <v/>
      </c>
      <c r="S404" t="str">
        <f t="shared" si="58"/>
        <v/>
      </c>
      <c r="T404" t="str">
        <f t="shared" si="59"/>
        <v/>
      </c>
      <c r="U404" t="str">
        <f t="shared" si="60"/>
        <v/>
      </c>
    </row>
    <row r="405" spans="12:21" x14ac:dyDescent="0.35">
      <c r="L405" t="str">
        <f t="shared" si="61"/>
        <v/>
      </c>
      <c r="M405" t="str">
        <f t="shared" si="52"/>
        <v/>
      </c>
      <c r="N405" t="str">
        <f t="shared" si="53"/>
        <v/>
      </c>
      <c r="O405" t="str">
        <f t="shared" si="54"/>
        <v/>
      </c>
      <c r="P405" t="str">
        <f t="shared" si="55"/>
        <v/>
      </c>
      <c r="Q405" t="str">
        <f t="shared" si="56"/>
        <v/>
      </c>
      <c r="R405" t="str">
        <f t="shared" si="57"/>
        <v/>
      </c>
      <c r="S405" t="str">
        <f t="shared" si="58"/>
        <v/>
      </c>
      <c r="T405" t="str">
        <f t="shared" si="59"/>
        <v/>
      </c>
      <c r="U405" t="str">
        <f t="shared" si="60"/>
        <v/>
      </c>
    </row>
    <row r="406" spans="12:21" x14ac:dyDescent="0.35">
      <c r="L406" t="str">
        <f t="shared" si="61"/>
        <v/>
      </c>
      <c r="M406" t="str">
        <f t="shared" si="52"/>
        <v/>
      </c>
      <c r="N406" t="str">
        <f t="shared" si="53"/>
        <v/>
      </c>
      <c r="O406" t="str">
        <f t="shared" si="54"/>
        <v/>
      </c>
      <c r="P406" t="str">
        <f t="shared" si="55"/>
        <v/>
      </c>
      <c r="Q406" t="str">
        <f t="shared" si="56"/>
        <v/>
      </c>
      <c r="R406" t="str">
        <f t="shared" si="57"/>
        <v/>
      </c>
      <c r="S406" t="str">
        <f t="shared" si="58"/>
        <v/>
      </c>
      <c r="T406" t="str">
        <f t="shared" si="59"/>
        <v/>
      </c>
      <c r="U406" t="str">
        <f t="shared" si="60"/>
        <v/>
      </c>
    </row>
    <row r="407" spans="12:21" x14ac:dyDescent="0.35">
      <c r="L407" t="str">
        <f t="shared" si="61"/>
        <v/>
      </c>
      <c r="M407" t="str">
        <f t="shared" si="52"/>
        <v/>
      </c>
      <c r="N407" t="str">
        <f t="shared" si="53"/>
        <v/>
      </c>
      <c r="O407" t="str">
        <f t="shared" si="54"/>
        <v/>
      </c>
      <c r="P407" t="str">
        <f t="shared" si="55"/>
        <v/>
      </c>
      <c r="Q407" t="str">
        <f t="shared" si="56"/>
        <v/>
      </c>
      <c r="R407" t="str">
        <f t="shared" si="57"/>
        <v/>
      </c>
      <c r="S407" t="str">
        <f t="shared" si="58"/>
        <v/>
      </c>
      <c r="T407" t="str">
        <f t="shared" si="59"/>
        <v/>
      </c>
      <c r="U407" t="str">
        <f t="shared" si="60"/>
        <v/>
      </c>
    </row>
    <row r="408" spans="12:21" x14ac:dyDescent="0.35">
      <c r="L408" t="str">
        <f t="shared" si="61"/>
        <v/>
      </c>
      <c r="M408" t="str">
        <f t="shared" si="52"/>
        <v/>
      </c>
      <c r="N408" t="str">
        <f t="shared" si="53"/>
        <v/>
      </c>
      <c r="O408" t="str">
        <f t="shared" si="54"/>
        <v/>
      </c>
      <c r="P408" t="str">
        <f t="shared" si="55"/>
        <v/>
      </c>
      <c r="Q408" t="str">
        <f t="shared" si="56"/>
        <v/>
      </c>
      <c r="R408" t="str">
        <f t="shared" si="57"/>
        <v/>
      </c>
      <c r="S408" t="str">
        <f t="shared" si="58"/>
        <v/>
      </c>
      <c r="T408" t="str">
        <f t="shared" si="59"/>
        <v/>
      </c>
      <c r="U408" t="str">
        <f t="shared" si="60"/>
        <v/>
      </c>
    </row>
    <row r="409" spans="12:21" x14ac:dyDescent="0.35">
      <c r="L409" t="str">
        <f t="shared" si="61"/>
        <v/>
      </c>
      <c r="M409" t="str">
        <f t="shared" si="52"/>
        <v/>
      </c>
      <c r="N409" t="str">
        <f t="shared" si="53"/>
        <v/>
      </c>
      <c r="O409" t="str">
        <f t="shared" si="54"/>
        <v/>
      </c>
      <c r="P409" t="str">
        <f t="shared" si="55"/>
        <v/>
      </c>
      <c r="Q409" t="str">
        <f t="shared" si="56"/>
        <v/>
      </c>
      <c r="R409" t="str">
        <f t="shared" si="57"/>
        <v/>
      </c>
      <c r="S409" t="str">
        <f t="shared" si="58"/>
        <v/>
      </c>
      <c r="T409" t="str">
        <f t="shared" si="59"/>
        <v/>
      </c>
      <c r="U409" t="str">
        <f t="shared" si="60"/>
        <v/>
      </c>
    </row>
    <row r="410" spans="12:21" x14ac:dyDescent="0.35">
      <c r="L410" t="str">
        <f t="shared" si="61"/>
        <v/>
      </c>
      <c r="M410" t="str">
        <f t="shared" si="52"/>
        <v/>
      </c>
      <c r="N410" t="str">
        <f t="shared" si="53"/>
        <v/>
      </c>
      <c r="O410" t="str">
        <f t="shared" si="54"/>
        <v/>
      </c>
      <c r="P410" t="str">
        <f t="shared" si="55"/>
        <v/>
      </c>
      <c r="Q410" t="str">
        <f t="shared" si="56"/>
        <v/>
      </c>
      <c r="R410" t="str">
        <f t="shared" si="57"/>
        <v/>
      </c>
      <c r="S410" t="str">
        <f t="shared" si="58"/>
        <v/>
      </c>
      <c r="T410" t="str">
        <f t="shared" si="59"/>
        <v/>
      </c>
      <c r="U410" t="str">
        <f t="shared" si="60"/>
        <v/>
      </c>
    </row>
    <row r="411" spans="12:21" x14ac:dyDescent="0.35">
      <c r="L411" t="str">
        <f t="shared" si="61"/>
        <v/>
      </c>
      <c r="M411" t="str">
        <f t="shared" si="52"/>
        <v/>
      </c>
      <c r="N411" t="str">
        <f t="shared" si="53"/>
        <v/>
      </c>
      <c r="O411" t="str">
        <f t="shared" si="54"/>
        <v/>
      </c>
      <c r="P411" t="str">
        <f t="shared" si="55"/>
        <v/>
      </c>
      <c r="Q411" t="str">
        <f t="shared" si="56"/>
        <v/>
      </c>
      <c r="R411" t="str">
        <f t="shared" si="57"/>
        <v/>
      </c>
      <c r="S411" t="str">
        <f t="shared" si="58"/>
        <v/>
      </c>
      <c r="T411" t="str">
        <f t="shared" si="59"/>
        <v/>
      </c>
      <c r="U411" t="str">
        <f t="shared" si="60"/>
        <v/>
      </c>
    </row>
    <row r="412" spans="12:21" x14ac:dyDescent="0.35">
      <c r="L412" t="str">
        <f t="shared" si="61"/>
        <v/>
      </c>
      <c r="M412" t="str">
        <f t="shared" ref="M412:M475" si="62">IF(B412="","",(B412-$A$1015)^2)</f>
        <v/>
      </c>
      <c r="N412" t="str">
        <f t="shared" ref="N412:N475" si="63">IF(C412="","",(C412-$A$1015)^2)</f>
        <v/>
      </c>
      <c r="O412" t="str">
        <f t="shared" ref="O412:O475" si="64">IF(D412="","",(D412-$A$1015)^2)</f>
        <v/>
      </c>
      <c r="P412" t="str">
        <f t="shared" ref="P412:P475" si="65">IF(E412="","",(E412-$A$1015)^2)</f>
        <v/>
      </c>
      <c r="Q412" t="str">
        <f t="shared" ref="Q412:Q475" si="66">IF(F412="","",(F412-$A$1015)^2)</f>
        <v/>
      </c>
      <c r="R412" t="str">
        <f t="shared" ref="R412:R475" si="67">IF(G412="","",(G412-$A$1015)^2)</f>
        <v/>
      </c>
      <c r="S412" t="str">
        <f t="shared" ref="S412:S475" si="68">IF(H412="","",(H412-$A$1015)^2)</f>
        <v/>
      </c>
      <c r="T412" t="str">
        <f t="shared" ref="T412:T475" si="69">IF(I412="","",(I412-$A$1015)^2)</f>
        <v/>
      </c>
      <c r="U412" t="str">
        <f t="shared" ref="U412:U475" si="70">IF(J412="","",(J412-$A$1015)^2)</f>
        <v/>
      </c>
    </row>
    <row r="413" spans="12:21" x14ac:dyDescent="0.35">
      <c r="L413" t="str">
        <f t="shared" si="61"/>
        <v/>
      </c>
      <c r="M413" t="str">
        <f t="shared" si="62"/>
        <v/>
      </c>
      <c r="N413" t="str">
        <f t="shared" si="63"/>
        <v/>
      </c>
      <c r="O413" t="str">
        <f t="shared" si="64"/>
        <v/>
      </c>
      <c r="P413" t="str">
        <f t="shared" si="65"/>
        <v/>
      </c>
      <c r="Q413" t="str">
        <f t="shared" si="66"/>
        <v/>
      </c>
      <c r="R413" t="str">
        <f t="shared" si="67"/>
        <v/>
      </c>
      <c r="S413" t="str">
        <f t="shared" si="68"/>
        <v/>
      </c>
      <c r="T413" t="str">
        <f t="shared" si="69"/>
        <v/>
      </c>
      <c r="U413" t="str">
        <f t="shared" si="70"/>
        <v/>
      </c>
    </row>
    <row r="414" spans="12:21" x14ac:dyDescent="0.35">
      <c r="L414" t="str">
        <f t="shared" si="61"/>
        <v/>
      </c>
      <c r="M414" t="str">
        <f t="shared" si="62"/>
        <v/>
      </c>
      <c r="N414" t="str">
        <f t="shared" si="63"/>
        <v/>
      </c>
      <c r="O414" t="str">
        <f t="shared" si="64"/>
        <v/>
      </c>
      <c r="P414" t="str">
        <f t="shared" si="65"/>
        <v/>
      </c>
      <c r="Q414" t="str">
        <f t="shared" si="66"/>
        <v/>
      </c>
      <c r="R414" t="str">
        <f t="shared" si="67"/>
        <v/>
      </c>
      <c r="S414" t="str">
        <f t="shared" si="68"/>
        <v/>
      </c>
      <c r="T414" t="str">
        <f t="shared" si="69"/>
        <v/>
      </c>
      <c r="U414" t="str">
        <f t="shared" si="70"/>
        <v/>
      </c>
    </row>
    <row r="415" spans="12:21" x14ac:dyDescent="0.35">
      <c r="L415" t="str">
        <f t="shared" si="61"/>
        <v/>
      </c>
      <c r="M415" t="str">
        <f t="shared" si="62"/>
        <v/>
      </c>
      <c r="N415" t="str">
        <f t="shared" si="63"/>
        <v/>
      </c>
      <c r="O415" t="str">
        <f t="shared" si="64"/>
        <v/>
      </c>
      <c r="P415" t="str">
        <f t="shared" si="65"/>
        <v/>
      </c>
      <c r="Q415" t="str">
        <f t="shared" si="66"/>
        <v/>
      </c>
      <c r="R415" t="str">
        <f t="shared" si="67"/>
        <v/>
      </c>
      <c r="S415" t="str">
        <f t="shared" si="68"/>
        <v/>
      </c>
      <c r="T415" t="str">
        <f t="shared" si="69"/>
        <v/>
      </c>
      <c r="U415" t="str">
        <f t="shared" si="70"/>
        <v/>
      </c>
    </row>
    <row r="416" spans="12:21" x14ac:dyDescent="0.35">
      <c r="L416" t="str">
        <f t="shared" si="61"/>
        <v/>
      </c>
      <c r="M416" t="str">
        <f t="shared" si="62"/>
        <v/>
      </c>
      <c r="N416" t="str">
        <f t="shared" si="63"/>
        <v/>
      </c>
      <c r="O416" t="str">
        <f t="shared" si="64"/>
        <v/>
      </c>
      <c r="P416" t="str">
        <f t="shared" si="65"/>
        <v/>
      </c>
      <c r="Q416" t="str">
        <f t="shared" si="66"/>
        <v/>
      </c>
      <c r="R416" t="str">
        <f t="shared" si="67"/>
        <v/>
      </c>
      <c r="S416" t="str">
        <f t="shared" si="68"/>
        <v/>
      </c>
      <c r="T416" t="str">
        <f t="shared" si="69"/>
        <v/>
      </c>
      <c r="U416" t="str">
        <f t="shared" si="70"/>
        <v/>
      </c>
    </row>
    <row r="417" spans="12:21" x14ac:dyDescent="0.35">
      <c r="L417" t="str">
        <f t="shared" si="61"/>
        <v/>
      </c>
      <c r="M417" t="str">
        <f t="shared" si="62"/>
        <v/>
      </c>
      <c r="N417" t="str">
        <f t="shared" si="63"/>
        <v/>
      </c>
      <c r="O417" t="str">
        <f t="shared" si="64"/>
        <v/>
      </c>
      <c r="P417" t="str">
        <f t="shared" si="65"/>
        <v/>
      </c>
      <c r="Q417" t="str">
        <f t="shared" si="66"/>
        <v/>
      </c>
      <c r="R417" t="str">
        <f t="shared" si="67"/>
        <v/>
      </c>
      <c r="S417" t="str">
        <f t="shared" si="68"/>
        <v/>
      </c>
      <c r="T417" t="str">
        <f t="shared" si="69"/>
        <v/>
      </c>
      <c r="U417" t="str">
        <f t="shared" si="70"/>
        <v/>
      </c>
    </row>
    <row r="418" spans="12:21" x14ac:dyDescent="0.35">
      <c r="L418" t="str">
        <f t="shared" si="61"/>
        <v/>
      </c>
      <c r="M418" t="str">
        <f t="shared" si="62"/>
        <v/>
      </c>
      <c r="N418" t="str">
        <f t="shared" si="63"/>
        <v/>
      </c>
      <c r="O418" t="str">
        <f t="shared" si="64"/>
        <v/>
      </c>
      <c r="P418" t="str">
        <f t="shared" si="65"/>
        <v/>
      </c>
      <c r="Q418" t="str">
        <f t="shared" si="66"/>
        <v/>
      </c>
      <c r="R418" t="str">
        <f t="shared" si="67"/>
        <v/>
      </c>
      <c r="S418" t="str">
        <f t="shared" si="68"/>
        <v/>
      </c>
      <c r="T418" t="str">
        <f t="shared" si="69"/>
        <v/>
      </c>
      <c r="U418" t="str">
        <f t="shared" si="70"/>
        <v/>
      </c>
    </row>
    <row r="419" spans="12:21" x14ac:dyDescent="0.35">
      <c r="L419" t="str">
        <f t="shared" si="61"/>
        <v/>
      </c>
      <c r="M419" t="str">
        <f t="shared" si="62"/>
        <v/>
      </c>
      <c r="N419" t="str">
        <f t="shared" si="63"/>
        <v/>
      </c>
      <c r="O419" t="str">
        <f t="shared" si="64"/>
        <v/>
      </c>
      <c r="P419" t="str">
        <f t="shared" si="65"/>
        <v/>
      </c>
      <c r="Q419" t="str">
        <f t="shared" si="66"/>
        <v/>
      </c>
      <c r="R419" t="str">
        <f t="shared" si="67"/>
        <v/>
      </c>
      <c r="S419" t="str">
        <f t="shared" si="68"/>
        <v/>
      </c>
      <c r="T419" t="str">
        <f t="shared" si="69"/>
        <v/>
      </c>
      <c r="U419" t="str">
        <f t="shared" si="70"/>
        <v/>
      </c>
    </row>
    <row r="420" spans="12:21" x14ac:dyDescent="0.35">
      <c r="L420" t="str">
        <f t="shared" si="61"/>
        <v/>
      </c>
      <c r="M420" t="str">
        <f t="shared" si="62"/>
        <v/>
      </c>
      <c r="N420" t="str">
        <f t="shared" si="63"/>
        <v/>
      </c>
      <c r="O420" t="str">
        <f t="shared" si="64"/>
        <v/>
      </c>
      <c r="P420" t="str">
        <f t="shared" si="65"/>
        <v/>
      </c>
      <c r="Q420" t="str">
        <f t="shared" si="66"/>
        <v/>
      </c>
      <c r="R420" t="str">
        <f t="shared" si="67"/>
        <v/>
      </c>
      <c r="S420" t="str">
        <f t="shared" si="68"/>
        <v/>
      </c>
      <c r="T420" t="str">
        <f t="shared" si="69"/>
        <v/>
      </c>
      <c r="U420" t="str">
        <f t="shared" si="70"/>
        <v/>
      </c>
    </row>
    <row r="421" spans="12:21" x14ac:dyDescent="0.35">
      <c r="L421" t="str">
        <f t="shared" si="61"/>
        <v/>
      </c>
      <c r="M421" t="str">
        <f t="shared" si="62"/>
        <v/>
      </c>
      <c r="N421" t="str">
        <f t="shared" si="63"/>
        <v/>
      </c>
      <c r="O421" t="str">
        <f t="shared" si="64"/>
        <v/>
      </c>
      <c r="P421" t="str">
        <f t="shared" si="65"/>
        <v/>
      </c>
      <c r="Q421" t="str">
        <f t="shared" si="66"/>
        <v/>
      </c>
      <c r="R421" t="str">
        <f t="shared" si="67"/>
        <v/>
      </c>
      <c r="S421" t="str">
        <f t="shared" si="68"/>
        <v/>
      </c>
      <c r="T421" t="str">
        <f t="shared" si="69"/>
        <v/>
      </c>
      <c r="U421" t="str">
        <f t="shared" si="70"/>
        <v/>
      </c>
    </row>
    <row r="422" spans="12:21" x14ac:dyDescent="0.35">
      <c r="L422" t="str">
        <f t="shared" si="61"/>
        <v/>
      </c>
      <c r="M422" t="str">
        <f t="shared" si="62"/>
        <v/>
      </c>
      <c r="N422" t="str">
        <f t="shared" si="63"/>
        <v/>
      </c>
      <c r="O422" t="str">
        <f t="shared" si="64"/>
        <v/>
      </c>
      <c r="P422" t="str">
        <f t="shared" si="65"/>
        <v/>
      </c>
      <c r="Q422" t="str">
        <f t="shared" si="66"/>
        <v/>
      </c>
      <c r="R422" t="str">
        <f t="shared" si="67"/>
        <v/>
      </c>
      <c r="S422" t="str">
        <f t="shared" si="68"/>
        <v/>
      </c>
      <c r="T422" t="str">
        <f t="shared" si="69"/>
        <v/>
      </c>
      <c r="U422" t="str">
        <f t="shared" si="70"/>
        <v/>
      </c>
    </row>
    <row r="423" spans="12:21" x14ac:dyDescent="0.35">
      <c r="L423" t="str">
        <f t="shared" si="61"/>
        <v/>
      </c>
      <c r="M423" t="str">
        <f t="shared" si="62"/>
        <v/>
      </c>
      <c r="N423" t="str">
        <f t="shared" si="63"/>
        <v/>
      </c>
      <c r="O423" t="str">
        <f t="shared" si="64"/>
        <v/>
      </c>
      <c r="P423" t="str">
        <f t="shared" si="65"/>
        <v/>
      </c>
      <c r="Q423" t="str">
        <f t="shared" si="66"/>
        <v/>
      </c>
      <c r="R423" t="str">
        <f t="shared" si="67"/>
        <v/>
      </c>
      <c r="S423" t="str">
        <f t="shared" si="68"/>
        <v/>
      </c>
      <c r="T423" t="str">
        <f t="shared" si="69"/>
        <v/>
      </c>
      <c r="U423" t="str">
        <f t="shared" si="70"/>
        <v/>
      </c>
    </row>
    <row r="424" spans="12:21" x14ac:dyDescent="0.35">
      <c r="L424" t="str">
        <f t="shared" si="61"/>
        <v/>
      </c>
      <c r="M424" t="str">
        <f t="shared" si="62"/>
        <v/>
      </c>
      <c r="N424" t="str">
        <f t="shared" si="63"/>
        <v/>
      </c>
      <c r="O424" t="str">
        <f t="shared" si="64"/>
        <v/>
      </c>
      <c r="P424" t="str">
        <f t="shared" si="65"/>
        <v/>
      </c>
      <c r="Q424" t="str">
        <f t="shared" si="66"/>
        <v/>
      </c>
      <c r="R424" t="str">
        <f t="shared" si="67"/>
        <v/>
      </c>
      <c r="S424" t="str">
        <f t="shared" si="68"/>
        <v/>
      </c>
      <c r="T424" t="str">
        <f t="shared" si="69"/>
        <v/>
      </c>
      <c r="U424" t="str">
        <f t="shared" si="70"/>
        <v/>
      </c>
    </row>
    <row r="425" spans="12:21" x14ac:dyDescent="0.35">
      <c r="L425" t="str">
        <f t="shared" si="61"/>
        <v/>
      </c>
      <c r="M425" t="str">
        <f t="shared" si="62"/>
        <v/>
      </c>
      <c r="N425" t="str">
        <f t="shared" si="63"/>
        <v/>
      </c>
      <c r="O425" t="str">
        <f t="shared" si="64"/>
        <v/>
      </c>
      <c r="P425" t="str">
        <f t="shared" si="65"/>
        <v/>
      </c>
      <c r="Q425" t="str">
        <f t="shared" si="66"/>
        <v/>
      </c>
      <c r="R425" t="str">
        <f t="shared" si="67"/>
        <v/>
      </c>
      <c r="S425" t="str">
        <f t="shared" si="68"/>
        <v/>
      </c>
      <c r="T425" t="str">
        <f t="shared" si="69"/>
        <v/>
      </c>
      <c r="U425" t="str">
        <f t="shared" si="70"/>
        <v/>
      </c>
    </row>
    <row r="426" spans="12:21" x14ac:dyDescent="0.35">
      <c r="L426" t="str">
        <f t="shared" si="61"/>
        <v/>
      </c>
      <c r="M426" t="str">
        <f t="shared" si="62"/>
        <v/>
      </c>
      <c r="N426" t="str">
        <f t="shared" si="63"/>
        <v/>
      </c>
      <c r="O426" t="str">
        <f t="shared" si="64"/>
        <v/>
      </c>
      <c r="P426" t="str">
        <f t="shared" si="65"/>
        <v/>
      </c>
      <c r="Q426" t="str">
        <f t="shared" si="66"/>
        <v/>
      </c>
      <c r="R426" t="str">
        <f t="shared" si="67"/>
        <v/>
      </c>
      <c r="S426" t="str">
        <f t="shared" si="68"/>
        <v/>
      </c>
      <c r="T426" t="str">
        <f t="shared" si="69"/>
        <v/>
      </c>
      <c r="U426" t="str">
        <f t="shared" si="70"/>
        <v/>
      </c>
    </row>
    <row r="427" spans="12:21" x14ac:dyDescent="0.35">
      <c r="L427" t="str">
        <f t="shared" si="61"/>
        <v/>
      </c>
      <c r="M427" t="str">
        <f t="shared" si="62"/>
        <v/>
      </c>
      <c r="N427" t="str">
        <f t="shared" si="63"/>
        <v/>
      </c>
      <c r="O427" t="str">
        <f t="shared" si="64"/>
        <v/>
      </c>
      <c r="P427" t="str">
        <f t="shared" si="65"/>
        <v/>
      </c>
      <c r="Q427" t="str">
        <f t="shared" si="66"/>
        <v/>
      </c>
      <c r="R427" t="str">
        <f t="shared" si="67"/>
        <v/>
      </c>
      <c r="S427" t="str">
        <f t="shared" si="68"/>
        <v/>
      </c>
      <c r="T427" t="str">
        <f t="shared" si="69"/>
        <v/>
      </c>
      <c r="U427" t="str">
        <f t="shared" si="70"/>
        <v/>
      </c>
    </row>
    <row r="428" spans="12:21" x14ac:dyDescent="0.35">
      <c r="L428" t="str">
        <f t="shared" si="61"/>
        <v/>
      </c>
      <c r="M428" t="str">
        <f t="shared" si="62"/>
        <v/>
      </c>
      <c r="N428" t="str">
        <f t="shared" si="63"/>
        <v/>
      </c>
      <c r="O428" t="str">
        <f t="shared" si="64"/>
        <v/>
      </c>
      <c r="P428" t="str">
        <f t="shared" si="65"/>
        <v/>
      </c>
      <c r="Q428" t="str">
        <f t="shared" si="66"/>
        <v/>
      </c>
      <c r="R428" t="str">
        <f t="shared" si="67"/>
        <v/>
      </c>
      <c r="S428" t="str">
        <f t="shared" si="68"/>
        <v/>
      </c>
      <c r="T428" t="str">
        <f t="shared" si="69"/>
        <v/>
      </c>
      <c r="U428" t="str">
        <f t="shared" si="70"/>
        <v/>
      </c>
    </row>
    <row r="429" spans="12:21" x14ac:dyDescent="0.35">
      <c r="L429" t="str">
        <f t="shared" si="61"/>
        <v/>
      </c>
      <c r="M429" t="str">
        <f t="shared" si="62"/>
        <v/>
      </c>
      <c r="N429" t="str">
        <f t="shared" si="63"/>
        <v/>
      </c>
      <c r="O429" t="str">
        <f t="shared" si="64"/>
        <v/>
      </c>
      <c r="P429" t="str">
        <f t="shared" si="65"/>
        <v/>
      </c>
      <c r="Q429" t="str">
        <f t="shared" si="66"/>
        <v/>
      </c>
      <c r="R429" t="str">
        <f t="shared" si="67"/>
        <v/>
      </c>
      <c r="S429" t="str">
        <f t="shared" si="68"/>
        <v/>
      </c>
      <c r="T429" t="str">
        <f t="shared" si="69"/>
        <v/>
      </c>
      <c r="U429" t="str">
        <f t="shared" si="70"/>
        <v/>
      </c>
    </row>
    <row r="430" spans="12:21" x14ac:dyDescent="0.35">
      <c r="L430" t="str">
        <f t="shared" si="61"/>
        <v/>
      </c>
      <c r="M430" t="str">
        <f t="shared" si="62"/>
        <v/>
      </c>
      <c r="N430" t="str">
        <f t="shared" si="63"/>
        <v/>
      </c>
      <c r="O430" t="str">
        <f t="shared" si="64"/>
        <v/>
      </c>
      <c r="P430" t="str">
        <f t="shared" si="65"/>
        <v/>
      </c>
      <c r="Q430" t="str">
        <f t="shared" si="66"/>
        <v/>
      </c>
      <c r="R430" t="str">
        <f t="shared" si="67"/>
        <v/>
      </c>
      <c r="S430" t="str">
        <f t="shared" si="68"/>
        <v/>
      </c>
      <c r="T430" t="str">
        <f t="shared" si="69"/>
        <v/>
      </c>
      <c r="U430" t="str">
        <f t="shared" si="70"/>
        <v/>
      </c>
    </row>
    <row r="431" spans="12:21" x14ac:dyDescent="0.35">
      <c r="L431" t="str">
        <f t="shared" si="61"/>
        <v/>
      </c>
      <c r="M431" t="str">
        <f t="shared" si="62"/>
        <v/>
      </c>
      <c r="N431" t="str">
        <f t="shared" si="63"/>
        <v/>
      </c>
      <c r="O431" t="str">
        <f t="shared" si="64"/>
        <v/>
      </c>
      <c r="P431" t="str">
        <f t="shared" si="65"/>
        <v/>
      </c>
      <c r="Q431" t="str">
        <f t="shared" si="66"/>
        <v/>
      </c>
      <c r="R431" t="str">
        <f t="shared" si="67"/>
        <v/>
      </c>
      <c r="S431" t="str">
        <f t="shared" si="68"/>
        <v/>
      </c>
      <c r="T431" t="str">
        <f t="shared" si="69"/>
        <v/>
      </c>
      <c r="U431" t="str">
        <f t="shared" si="70"/>
        <v/>
      </c>
    </row>
    <row r="432" spans="12:21" x14ac:dyDescent="0.35">
      <c r="L432" t="str">
        <f t="shared" si="61"/>
        <v/>
      </c>
      <c r="M432" t="str">
        <f t="shared" si="62"/>
        <v/>
      </c>
      <c r="N432" t="str">
        <f t="shared" si="63"/>
        <v/>
      </c>
      <c r="O432" t="str">
        <f t="shared" si="64"/>
        <v/>
      </c>
      <c r="P432" t="str">
        <f t="shared" si="65"/>
        <v/>
      </c>
      <c r="Q432" t="str">
        <f t="shared" si="66"/>
        <v/>
      </c>
      <c r="R432" t="str">
        <f t="shared" si="67"/>
        <v/>
      </c>
      <c r="S432" t="str">
        <f t="shared" si="68"/>
        <v/>
      </c>
      <c r="T432" t="str">
        <f t="shared" si="69"/>
        <v/>
      </c>
      <c r="U432" t="str">
        <f t="shared" si="70"/>
        <v/>
      </c>
    </row>
    <row r="433" spans="12:21" x14ac:dyDescent="0.35">
      <c r="L433" t="str">
        <f t="shared" si="61"/>
        <v/>
      </c>
      <c r="M433" t="str">
        <f t="shared" si="62"/>
        <v/>
      </c>
      <c r="N433" t="str">
        <f t="shared" si="63"/>
        <v/>
      </c>
      <c r="O433" t="str">
        <f t="shared" si="64"/>
        <v/>
      </c>
      <c r="P433" t="str">
        <f t="shared" si="65"/>
        <v/>
      </c>
      <c r="Q433" t="str">
        <f t="shared" si="66"/>
        <v/>
      </c>
      <c r="R433" t="str">
        <f t="shared" si="67"/>
        <v/>
      </c>
      <c r="S433" t="str">
        <f t="shared" si="68"/>
        <v/>
      </c>
      <c r="T433" t="str">
        <f t="shared" si="69"/>
        <v/>
      </c>
      <c r="U433" t="str">
        <f t="shared" si="70"/>
        <v/>
      </c>
    </row>
    <row r="434" spans="12:21" x14ac:dyDescent="0.35">
      <c r="L434" t="str">
        <f t="shared" si="61"/>
        <v/>
      </c>
      <c r="M434" t="str">
        <f t="shared" si="62"/>
        <v/>
      </c>
      <c r="N434" t="str">
        <f t="shared" si="63"/>
        <v/>
      </c>
      <c r="O434" t="str">
        <f t="shared" si="64"/>
        <v/>
      </c>
      <c r="P434" t="str">
        <f t="shared" si="65"/>
        <v/>
      </c>
      <c r="Q434" t="str">
        <f t="shared" si="66"/>
        <v/>
      </c>
      <c r="R434" t="str">
        <f t="shared" si="67"/>
        <v/>
      </c>
      <c r="S434" t="str">
        <f t="shared" si="68"/>
        <v/>
      </c>
      <c r="T434" t="str">
        <f t="shared" si="69"/>
        <v/>
      </c>
      <c r="U434" t="str">
        <f t="shared" si="70"/>
        <v/>
      </c>
    </row>
    <row r="435" spans="12:21" x14ac:dyDescent="0.35">
      <c r="L435" t="str">
        <f t="shared" si="61"/>
        <v/>
      </c>
      <c r="M435" t="str">
        <f t="shared" si="62"/>
        <v/>
      </c>
      <c r="N435" t="str">
        <f t="shared" si="63"/>
        <v/>
      </c>
      <c r="O435" t="str">
        <f t="shared" si="64"/>
        <v/>
      </c>
      <c r="P435" t="str">
        <f t="shared" si="65"/>
        <v/>
      </c>
      <c r="Q435" t="str">
        <f t="shared" si="66"/>
        <v/>
      </c>
      <c r="R435" t="str">
        <f t="shared" si="67"/>
        <v/>
      </c>
      <c r="S435" t="str">
        <f t="shared" si="68"/>
        <v/>
      </c>
      <c r="T435" t="str">
        <f t="shared" si="69"/>
        <v/>
      </c>
      <c r="U435" t="str">
        <f t="shared" si="70"/>
        <v/>
      </c>
    </row>
    <row r="436" spans="12:21" x14ac:dyDescent="0.35">
      <c r="L436" t="str">
        <f t="shared" si="61"/>
        <v/>
      </c>
      <c r="M436" t="str">
        <f t="shared" si="62"/>
        <v/>
      </c>
      <c r="N436" t="str">
        <f t="shared" si="63"/>
        <v/>
      </c>
      <c r="O436" t="str">
        <f t="shared" si="64"/>
        <v/>
      </c>
      <c r="P436" t="str">
        <f t="shared" si="65"/>
        <v/>
      </c>
      <c r="Q436" t="str">
        <f t="shared" si="66"/>
        <v/>
      </c>
      <c r="R436" t="str">
        <f t="shared" si="67"/>
        <v/>
      </c>
      <c r="S436" t="str">
        <f t="shared" si="68"/>
        <v/>
      </c>
      <c r="T436" t="str">
        <f t="shared" si="69"/>
        <v/>
      </c>
      <c r="U436" t="str">
        <f t="shared" si="70"/>
        <v/>
      </c>
    </row>
    <row r="437" spans="12:21" x14ac:dyDescent="0.35">
      <c r="L437" t="str">
        <f t="shared" si="61"/>
        <v/>
      </c>
      <c r="M437" t="str">
        <f t="shared" si="62"/>
        <v/>
      </c>
      <c r="N437" t="str">
        <f t="shared" si="63"/>
        <v/>
      </c>
      <c r="O437" t="str">
        <f t="shared" si="64"/>
        <v/>
      </c>
      <c r="P437" t="str">
        <f t="shared" si="65"/>
        <v/>
      </c>
      <c r="Q437" t="str">
        <f t="shared" si="66"/>
        <v/>
      </c>
      <c r="R437" t="str">
        <f t="shared" si="67"/>
        <v/>
      </c>
      <c r="S437" t="str">
        <f t="shared" si="68"/>
        <v/>
      </c>
      <c r="T437" t="str">
        <f t="shared" si="69"/>
        <v/>
      </c>
      <c r="U437" t="str">
        <f t="shared" si="70"/>
        <v/>
      </c>
    </row>
    <row r="438" spans="12:21" x14ac:dyDescent="0.35">
      <c r="L438" t="str">
        <f t="shared" si="61"/>
        <v/>
      </c>
      <c r="M438" t="str">
        <f t="shared" si="62"/>
        <v/>
      </c>
      <c r="N438" t="str">
        <f t="shared" si="63"/>
        <v/>
      </c>
      <c r="O438" t="str">
        <f t="shared" si="64"/>
        <v/>
      </c>
      <c r="P438" t="str">
        <f t="shared" si="65"/>
        <v/>
      </c>
      <c r="Q438" t="str">
        <f t="shared" si="66"/>
        <v/>
      </c>
      <c r="R438" t="str">
        <f t="shared" si="67"/>
        <v/>
      </c>
      <c r="S438" t="str">
        <f t="shared" si="68"/>
        <v/>
      </c>
      <c r="T438" t="str">
        <f t="shared" si="69"/>
        <v/>
      </c>
      <c r="U438" t="str">
        <f t="shared" si="70"/>
        <v/>
      </c>
    </row>
    <row r="439" spans="12:21" x14ac:dyDescent="0.35">
      <c r="L439" t="str">
        <f t="shared" si="61"/>
        <v/>
      </c>
      <c r="M439" t="str">
        <f t="shared" si="62"/>
        <v/>
      </c>
      <c r="N439" t="str">
        <f t="shared" si="63"/>
        <v/>
      </c>
      <c r="O439" t="str">
        <f t="shared" si="64"/>
        <v/>
      </c>
      <c r="P439" t="str">
        <f t="shared" si="65"/>
        <v/>
      </c>
      <c r="Q439" t="str">
        <f t="shared" si="66"/>
        <v/>
      </c>
      <c r="R439" t="str">
        <f t="shared" si="67"/>
        <v/>
      </c>
      <c r="S439" t="str">
        <f t="shared" si="68"/>
        <v/>
      </c>
      <c r="T439" t="str">
        <f t="shared" si="69"/>
        <v/>
      </c>
      <c r="U439" t="str">
        <f t="shared" si="70"/>
        <v/>
      </c>
    </row>
    <row r="440" spans="12:21" x14ac:dyDescent="0.35">
      <c r="L440" t="str">
        <f t="shared" si="61"/>
        <v/>
      </c>
      <c r="M440" t="str">
        <f t="shared" si="62"/>
        <v/>
      </c>
      <c r="N440" t="str">
        <f t="shared" si="63"/>
        <v/>
      </c>
      <c r="O440" t="str">
        <f t="shared" si="64"/>
        <v/>
      </c>
      <c r="P440" t="str">
        <f t="shared" si="65"/>
        <v/>
      </c>
      <c r="Q440" t="str">
        <f t="shared" si="66"/>
        <v/>
      </c>
      <c r="R440" t="str">
        <f t="shared" si="67"/>
        <v/>
      </c>
      <c r="S440" t="str">
        <f t="shared" si="68"/>
        <v/>
      </c>
      <c r="T440" t="str">
        <f t="shared" si="69"/>
        <v/>
      </c>
      <c r="U440" t="str">
        <f t="shared" si="70"/>
        <v/>
      </c>
    </row>
    <row r="441" spans="12:21" x14ac:dyDescent="0.35">
      <c r="L441" t="str">
        <f t="shared" si="61"/>
        <v/>
      </c>
      <c r="M441" t="str">
        <f t="shared" si="62"/>
        <v/>
      </c>
      <c r="N441" t="str">
        <f t="shared" si="63"/>
        <v/>
      </c>
      <c r="O441" t="str">
        <f t="shared" si="64"/>
        <v/>
      </c>
      <c r="P441" t="str">
        <f t="shared" si="65"/>
        <v/>
      </c>
      <c r="Q441" t="str">
        <f t="shared" si="66"/>
        <v/>
      </c>
      <c r="R441" t="str">
        <f t="shared" si="67"/>
        <v/>
      </c>
      <c r="S441" t="str">
        <f t="shared" si="68"/>
        <v/>
      </c>
      <c r="T441" t="str">
        <f t="shared" si="69"/>
        <v/>
      </c>
      <c r="U441" t="str">
        <f t="shared" si="70"/>
        <v/>
      </c>
    </row>
    <row r="442" spans="12:21" x14ac:dyDescent="0.35">
      <c r="L442" t="str">
        <f t="shared" si="61"/>
        <v/>
      </c>
      <c r="M442" t="str">
        <f t="shared" si="62"/>
        <v/>
      </c>
      <c r="N442" t="str">
        <f t="shared" si="63"/>
        <v/>
      </c>
      <c r="O442" t="str">
        <f t="shared" si="64"/>
        <v/>
      </c>
      <c r="P442" t="str">
        <f t="shared" si="65"/>
        <v/>
      </c>
      <c r="Q442" t="str">
        <f t="shared" si="66"/>
        <v/>
      </c>
      <c r="R442" t="str">
        <f t="shared" si="67"/>
        <v/>
      </c>
      <c r="S442" t="str">
        <f t="shared" si="68"/>
        <v/>
      </c>
      <c r="T442" t="str">
        <f t="shared" si="69"/>
        <v/>
      </c>
      <c r="U442" t="str">
        <f t="shared" si="70"/>
        <v/>
      </c>
    </row>
    <row r="443" spans="12:21" x14ac:dyDescent="0.35">
      <c r="L443" t="str">
        <f t="shared" si="61"/>
        <v/>
      </c>
      <c r="M443" t="str">
        <f t="shared" si="62"/>
        <v/>
      </c>
      <c r="N443" t="str">
        <f t="shared" si="63"/>
        <v/>
      </c>
      <c r="O443" t="str">
        <f t="shared" si="64"/>
        <v/>
      </c>
      <c r="P443" t="str">
        <f t="shared" si="65"/>
        <v/>
      </c>
      <c r="Q443" t="str">
        <f t="shared" si="66"/>
        <v/>
      </c>
      <c r="R443" t="str">
        <f t="shared" si="67"/>
        <v/>
      </c>
      <c r="S443" t="str">
        <f t="shared" si="68"/>
        <v/>
      </c>
      <c r="T443" t="str">
        <f t="shared" si="69"/>
        <v/>
      </c>
      <c r="U443" t="str">
        <f t="shared" si="70"/>
        <v/>
      </c>
    </row>
    <row r="444" spans="12:21" x14ac:dyDescent="0.35">
      <c r="L444" t="str">
        <f t="shared" si="61"/>
        <v/>
      </c>
      <c r="M444" t="str">
        <f t="shared" si="62"/>
        <v/>
      </c>
      <c r="N444" t="str">
        <f t="shared" si="63"/>
        <v/>
      </c>
      <c r="O444" t="str">
        <f t="shared" si="64"/>
        <v/>
      </c>
      <c r="P444" t="str">
        <f t="shared" si="65"/>
        <v/>
      </c>
      <c r="Q444" t="str">
        <f t="shared" si="66"/>
        <v/>
      </c>
      <c r="R444" t="str">
        <f t="shared" si="67"/>
        <v/>
      </c>
      <c r="S444" t="str">
        <f t="shared" si="68"/>
        <v/>
      </c>
      <c r="T444" t="str">
        <f t="shared" si="69"/>
        <v/>
      </c>
      <c r="U444" t="str">
        <f t="shared" si="70"/>
        <v/>
      </c>
    </row>
    <row r="445" spans="12:21" x14ac:dyDescent="0.35">
      <c r="L445" t="str">
        <f t="shared" si="61"/>
        <v/>
      </c>
      <c r="M445" t="str">
        <f t="shared" si="62"/>
        <v/>
      </c>
      <c r="N445" t="str">
        <f t="shared" si="63"/>
        <v/>
      </c>
      <c r="O445" t="str">
        <f t="shared" si="64"/>
        <v/>
      </c>
      <c r="P445" t="str">
        <f t="shared" si="65"/>
        <v/>
      </c>
      <c r="Q445" t="str">
        <f t="shared" si="66"/>
        <v/>
      </c>
      <c r="R445" t="str">
        <f t="shared" si="67"/>
        <v/>
      </c>
      <c r="S445" t="str">
        <f t="shared" si="68"/>
        <v/>
      </c>
      <c r="T445" t="str">
        <f t="shared" si="69"/>
        <v/>
      </c>
      <c r="U445" t="str">
        <f t="shared" si="70"/>
        <v/>
      </c>
    </row>
    <row r="446" spans="12:21" x14ac:dyDescent="0.35">
      <c r="L446" t="str">
        <f t="shared" si="61"/>
        <v/>
      </c>
      <c r="M446" t="str">
        <f t="shared" si="62"/>
        <v/>
      </c>
      <c r="N446" t="str">
        <f t="shared" si="63"/>
        <v/>
      </c>
      <c r="O446" t="str">
        <f t="shared" si="64"/>
        <v/>
      </c>
      <c r="P446" t="str">
        <f t="shared" si="65"/>
        <v/>
      </c>
      <c r="Q446" t="str">
        <f t="shared" si="66"/>
        <v/>
      </c>
      <c r="R446" t="str">
        <f t="shared" si="67"/>
        <v/>
      </c>
      <c r="S446" t="str">
        <f t="shared" si="68"/>
        <v/>
      </c>
      <c r="T446" t="str">
        <f t="shared" si="69"/>
        <v/>
      </c>
      <c r="U446" t="str">
        <f t="shared" si="70"/>
        <v/>
      </c>
    </row>
    <row r="447" spans="12:21" x14ac:dyDescent="0.35">
      <c r="L447" t="str">
        <f t="shared" si="61"/>
        <v/>
      </c>
      <c r="M447" t="str">
        <f t="shared" si="62"/>
        <v/>
      </c>
      <c r="N447" t="str">
        <f t="shared" si="63"/>
        <v/>
      </c>
      <c r="O447" t="str">
        <f t="shared" si="64"/>
        <v/>
      </c>
      <c r="P447" t="str">
        <f t="shared" si="65"/>
        <v/>
      </c>
      <c r="Q447" t="str">
        <f t="shared" si="66"/>
        <v/>
      </c>
      <c r="R447" t="str">
        <f t="shared" si="67"/>
        <v/>
      </c>
      <c r="S447" t="str">
        <f t="shared" si="68"/>
        <v/>
      </c>
      <c r="T447" t="str">
        <f t="shared" si="69"/>
        <v/>
      </c>
      <c r="U447" t="str">
        <f t="shared" si="70"/>
        <v/>
      </c>
    </row>
    <row r="448" spans="12:21" x14ac:dyDescent="0.35">
      <c r="L448" t="str">
        <f t="shared" si="61"/>
        <v/>
      </c>
      <c r="M448" t="str">
        <f t="shared" si="62"/>
        <v/>
      </c>
      <c r="N448" t="str">
        <f t="shared" si="63"/>
        <v/>
      </c>
      <c r="O448" t="str">
        <f t="shared" si="64"/>
        <v/>
      </c>
      <c r="P448" t="str">
        <f t="shared" si="65"/>
        <v/>
      </c>
      <c r="Q448" t="str">
        <f t="shared" si="66"/>
        <v/>
      </c>
      <c r="R448" t="str">
        <f t="shared" si="67"/>
        <v/>
      </c>
      <c r="S448" t="str">
        <f t="shared" si="68"/>
        <v/>
      </c>
      <c r="T448" t="str">
        <f t="shared" si="69"/>
        <v/>
      </c>
      <c r="U448" t="str">
        <f t="shared" si="70"/>
        <v/>
      </c>
    </row>
    <row r="449" spans="12:21" x14ac:dyDescent="0.35">
      <c r="L449" t="str">
        <f t="shared" si="61"/>
        <v/>
      </c>
      <c r="M449" t="str">
        <f t="shared" si="62"/>
        <v/>
      </c>
      <c r="N449" t="str">
        <f t="shared" si="63"/>
        <v/>
      </c>
      <c r="O449" t="str">
        <f t="shared" si="64"/>
        <v/>
      </c>
      <c r="P449" t="str">
        <f t="shared" si="65"/>
        <v/>
      </c>
      <c r="Q449" t="str">
        <f t="shared" si="66"/>
        <v/>
      </c>
      <c r="R449" t="str">
        <f t="shared" si="67"/>
        <v/>
      </c>
      <c r="S449" t="str">
        <f t="shared" si="68"/>
        <v/>
      </c>
      <c r="T449" t="str">
        <f t="shared" si="69"/>
        <v/>
      </c>
      <c r="U449" t="str">
        <f t="shared" si="70"/>
        <v/>
      </c>
    </row>
    <row r="450" spans="12:21" x14ac:dyDescent="0.35">
      <c r="L450" t="str">
        <f t="shared" si="61"/>
        <v/>
      </c>
      <c r="M450" t="str">
        <f t="shared" si="62"/>
        <v/>
      </c>
      <c r="N450" t="str">
        <f t="shared" si="63"/>
        <v/>
      </c>
      <c r="O450" t="str">
        <f t="shared" si="64"/>
        <v/>
      </c>
      <c r="P450" t="str">
        <f t="shared" si="65"/>
        <v/>
      </c>
      <c r="Q450" t="str">
        <f t="shared" si="66"/>
        <v/>
      </c>
      <c r="R450" t="str">
        <f t="shared" si="67"/>
        <v/>
      </c>
      <c r="S450" t="str">
        <f t="shared" si="68"/>
        <v/>
      </c>
      <c r="T450" t="str">
        <f t="shared" si="69"/>
        <v/>
      </c>
      <c r="U450" t="str">
        <f t="shared" si="70"/>
        <v/>
      </c>
    </row>
    <row r="451" spans="12:21" x14ac:dyDescent="0.35">
      <c r="L451" t="str">
        <f t="shared" si="61"/>
        <v/>
      </c>
      <c r="M451" t="str">
        <f t="shared" si="62"/>
        <v/>
      </c>
      <c r="N451" t="str">
        <f t="shared" si="63"/>
        <v/>
      </c>
      <c r="O451" t="str">
        <f t="shared" si="64"/>
        <v/>
      </c>
      <c r="P451" t="str">
        <f t="shared" si="65"/>
        <v/>
      </c>
      <c r="Q451" t="str">
        <f t="shared" si="66"/>
        <v/>
      </c>
      <c r="R451" t="str">
        <f t="shared" si="67"/>
        <v/>
      </c>
      <c r="S451" t="str">
        <f t="shared" si="68"/>
        <v/>
      </c>
      <c r="T451" t="str">
        <f t="shared" si="69"/>
        <v/>
      </c>
      <c r="U451" t="str">
        <f t="shared" si="70"/>
        <v/>
      </c>
    </row>
    <row r="452" spans="12:21" x14ac:dyDescent="0.35">
      <c r="L452" t="str">
        <f t="shared" si="61"/>
        <v/>
      </c>
      <c r="M452" t="str">
        <f t="shared" si="62"/>
        <v/>
      </c>
      <c r="N452" t="str">
        <f t="shared" si="63"/>
        <v/>
      </c>
      <c r="O452" t="str">
        <f t="shared" si="64"/>
        <v/>
      </c>
      <c r="P452" t="str">
        <f t="shared" si="65"/>
        <v/>
      </c>
      <c r="Q452" t="str">
        <f t="shared" si="66"/>
        <v/>
      </c>
      <c r="R452" t="str">
        <f t="shared" si="67"/>
        <v/>
      </c>
      <c r="S452" t="str">
        <f t="shared" si="68"/>
        <v/>
      </c>
      <c r="T452" t="str">
        <f t="shared" si="69"/>
        <v/>
      </c>
      <c r="U452" t="str">
        <f t="shared" si="70"/>
        <v/>
      </c>
    </row>
    <row r="453" spans="12:21" x14ac:dyDescent="0.35">
      <c r="L453" t="str">
        <f t="shared" si="61"/>
        <v/>
      </c>
      <c r="M453" t="str">
        <f t="shared" si="62"/>
        <v/>
      </c>
      <c r="N453" t="str">
        <f t="shared" si="63"/>
        <v/>
      </c>
      <c r="O453" t="str">
        <f t="shared" si="64"/>
        <v/>
      </c>
      <c r="P453" t="str">
        <f t="shared" si="65"/>
        <v/>
      </c>
      <c r="Q453" t="str">
        <f t="shared" si="66"/>
        <v/>
      </c>
      <c r="R453" t="str">
        <f t="shared" si="67"/>
        <v/>
      </c>
      <c r="S453" t="str">
        <f t="shared" si="68"/>
        <v/>
      </c>
      <c r="T453" t="str">
        <f t="shared" si="69"/>
        <v/>
      </c>
      <c r="U453" t="str">
        <f t="shared" si="70"/>
        <v/>
      </c>
    </row>
    <row r="454" spans="12:21" x14ac:dyDescent="0.35">
      <c r="L454" t="str">
        <f t="shared" si="61"/>
        <v/>
      </c>
      <c r="M454" t="str">
        <f t="shared" si="62"/>
        <v/>
      </c>
      <c r="N454" t="str">
        <f t="shared" si="63"/>
        <v/>
      </c>
      <c r="O454" t="str">
        <f t="shared" si="64"/>
        <v/>
      </c>
      <c r="P454" t="str">
        <f t="shared" si="65"/>
        <v/>
      </c>
      <c r="Q454" t="str">
        <f t="shared" si="66"/>
        <v/>
      </c>
      <c r="R454" t="str">
        <f t="shared" si="67"/>
        <v/>
      </c>
      <c r="S454" t="str">
        <f t="shared" si="68"/>
        <v/>
      </c>
      <c r="T454" t="str">
        <f t="shared" si="69"/>
        <v/>
      </c>
      <c r="U454" t="str">
        <f t="shared" si="70"/>
        <v/>
      </c>
    </row>
    <row r="455" spans="12:21" x14ac:dyDescent="0.35">
      <c r="L455" t="str">
        <f t="shared" si="61"/>
        <v/>
      </c>
      <c r="M455" t="str">
        <f t="shared" si="62"/>
        <v/>
      </c>
      <c r="N455" t="str">
        <f t="shared" si="63"/>
        <v/>
      </c>
      <c r="O455" t="str">
        <f t="shared" si="64"/>
        <v/>
      </c>
      <c r="P455" t="str">
        <f t="shared" si="65"/>
        <v/>
      </c>
      <c r="Q455" t="str">
        <f t="shared" si="66"/>
        <v/>
      </c>
      <c r="R455" t="str">
        <f t="shared" si="67"/>
        <v/>
      </c>
      <c r="S455" t="str">
        <f t="shared" si="68"/>
        <v/>
      </c>
      <c r="T455" t="str">
        <f t="shared" si="69"/>
        <v/>
      </c>
      <c r="U455" t="str">
        <f t="shared" si="70"/>
        <v/>
      </c>
    </row>
    <row r="456" spans="12:21" x14ac:dyDescent="0.35">
      <c r="L456" t="str">
        <f t="shared" si="61"/>
        <v/>
      </c>
      <c r="M456" t="str">
        <f t="shared" si="62"/>
        <v/>
      </c>
      <c r="N456" t="str">
        <f t="shared" si="63"/>
        <v/>
      </c>
      <c r="O456" t="str">
        <f t="shared" si="64"/>
        <v/>
      </c>
      <c r="P456" t="str">
        <f t="shared" si="65"/>
        <v/>
      </c>
      <c r="Q456" t="str">
        <f t="shared" si="66"/>
        <v/>
      </c>
      <c r="R456" t="str">
        <f t="shared" si="67"/>
        <v/>
      </c>
      <c r="S456" t="str">
        <f t="shared" si="68"/>
        <v/>
      </c>
      <c r="T456" t="str">
        <f t="shared" si="69"/>
        <v/>
      </c>
      <c r="U456" t="str">
        <f t="shared" si="70"/>
        <v/>
      </c>
    </row>
    <row r="457" spans="12:21" x14ac:dyDescent="0.35">
      <c r="L457" t="str">
        <f t="shared" si="61"/>
        <v/>
      </c>
      <c r="M457" t="str">
        <f t="shared" si="62"/>
        <v/>
      </c>
      <c r="N457" t="str">
        <f t="shared" si="63"/>
        <v/>
      </c>
      <c r="O457" t="str">
        <f t="shared" si="64"/>
        <v/>
      </c>
      <c r="P457" t="str">
        <f t="shared" si="65"/>
        <v/>
      </c>
      <c r="Q457" t="str">
        <f t="shared" si="66"/>
        <v/>
      </c>
      <c r="R457" t="str">
        <f t="shared" si="67"/>
        <v/>
      </c>
      <c r="S457" t="str">
        <f t="shared" si="68"/>
        <v/>
      </c>
      <c r="T457" t="str">
        <f t="shared" si="69"/>
        <v/>
      </c>
      <c r="U457" t="str">
        <f t="shared" si="70"/>
        <v/>
      </c>
    </row>
    <row r="458" spans="12:21" x14ac:dyDescent="0.35">
      <c r="L458" t="str">
        <f t="shared" si="61"/>
        <v/>
      </c>
      <c r="M458" t="str">
        <f t="shared" si="62"/>
        <v/>
      </c>
      <c r="N458" t="str">
        <f t="shared" si="63"/>
        <v/>
      </c>
      <c r="O458" t="str">
        <f t="shared" si="64"/>
        <v/>
      </c>
      <c r="P458" t="str">
        <f t="shared" si="65"/>
        <v/>
      </c>
      <c r="Q458" t="str">
        <f t="shared" si="66"/>
        <v/>
      </c>
      <c r="R458" t="str">
        <f t="shared" si="67"/>
        <v/>
      </c>
      <c r="S458" t="str">
        <f t="shared" si="68"/>
        <v/>
      </c>
      <c r="T458" t="str">
        <f t="shared" si="69"/>
        <v/>
      </c>
      <c r="U458" t="str">
        <f t="shared" si="70"/>
        <v/>
      </c>
    </row>
    <row r="459" spans="12:21" x14ac:dyDescent="0.35">
      <c r="L459" t="str">
        <f t="shared" si="61"/>
        <v/>
      </c>
      <c r="M459" t="str">
        <f t="shared" si="62"/>
        <v/>
      </c>
      <c r="N459" t="str">
        <f t="shared" si="63"/>
        <v/>
      </c>
      <c r="O459" t="str">
        <f t="shared" si="64"/>
        <v/>
      </c>
      <c r="P459" t="str">
        <f t="shared" si="65"/>
        <v/>
      </c>
      <c r="Q459" t="str">
        <f t="shared" si="66"/>
        <v/>
      </c>
      <c r="R459" t="str">
        <f t="shared" si="67"/>
        <v/>
      </c>
      <c r="S459" t="str">
        <f t="shared" si="68"/>
        <v/>
      </c>
      <c r="T459" t="str">
        <f t="shared" si="69"/>
        <v/>
      </c>
      <c r="U459" t="str">
        <f t="shared" si="70"/>
        <v/>
      </c>
    </row>
    <row r="460" spans="12:21" x14ac:dyDescent="0.35">
      <c r="L460" t="str">
        <f t="shared" si="61"/>
        <v/>
      </c>
      <c r="M460" t="str">
        <f t="shared" si="62"/>
        <v/>
      </c>
      <c r="N460" t="str">
        <f t="shared" si="63"/>
        <v/>
      </c>
      <c r="O460" t="str">
        <f t="shared" si="64"/>
        <v/>
      </c>
      <c r="P460" t="str">
        <f t="shared" si="65"/>
        <v/>
      </c>
      <c r="Q460" t="str">
        <f t="shared" si="66"/>
        <v/>
      </c>
      <c r="R460" t="str">
        <f t="shared" si="67"/>
        <v/>
      </c>
      <c r="S460" t="str">
        <f t="shared" si="68"/>
        <v/>
      </c>
      <c r="T460" t="str">
        <f t="shared" si="69"/>
        <v/>
      </c>
      <c r="U460" t="str">
        <f t="shared" si="70"/>
        <v/>
      </c>
    </row>
    <row r="461" spans="12:21" x14ac:dyDescent="0.35">
      <c r="L461" t="str">
        <f t="shared" ref="L461:L524" si="71">IF(A461="","",(A461-$A$1015)^2)</f>
        <v/>
      </c>
      <c r="M461" t="str">
        <f t="shared" si="62"/>
        <v/>
      </c>
      <c r="N461" t="str">
        <f t="shared" si="63"/>
        <v/>
      </c>
      <c r="O461" t="str">
        <f t="shared" si="64"/>
        <v/>
      </c>
      <c r="P461" t="str">
        <f t="shared" si="65"/>
        <v/>
      </c>
      <c r="Q461" t="str">
        <f t="shared" si="66"/>
        <v/>
      </c>
      <c r="R461" t="str">
        <f t="shared" si="67"/>
        <v/>
      </c>
      <c r="S461" t="str">
        <f t="shared" si="68"/>
        <v/>
      </c>
      <c r="T461" t="str">
        <f t="shared" si="69"/>
        <v/>
      </c>
      <c r="U461" t="str">
        <f t="shared" si="70"/>
        <v/>
      </c>
    </row>
    <row r="462" spans="12:21" x14ac:dyDescent="0.35">
      <c r="L462" t="str">
        <f t="shared" si="71"/>
        <v/>
      </c>
      <c r="M462" t="str">
        <f t="shared" si="62"/>
        <v/>
      </c>
      <c r="N462" t="str">
        <f t="shared" si="63"/>
        <v/>
      </c>
      <c r="O462" t="str">
        <f t="shared" si="64"/>
        <v/>
      </c>
      <c r="P462" t="str">
        <f t="shared" si="65"/>
        <v/>
      </c>
      <c r="Q462" t="str">
        <f t="shared" si="66"/>
        <v/>
      </c>
      <c r="R462" t="str">
        <f t="shared" si="67"/>
        <v/>
      </c>
      <c r="S462" t="str">
        <f t="shared" si="68"/>
        <v/>
      </c>
      <c r="T462" t="str">
        <f t="shared" si="69"/>
        <v/>
      </c>
      <c r="U462" t="str">
        <f t="shared" si="70"/>
        <v/>
      </c>
    </row>
    <row r="463" spans="12:21" x14ac:dyDescent="0.35">
      <c r="L463" t="str">
        <f t="shared" si="71"/>
        <v/>
      </c>
      <c r="M463" t="str">
        <f t="shared" si="62"/>
        <v/>
      </c>
      <c r="N463" t="str">
        <f t="shared" si="63"/>
        <v/>
      </c>
      <c r="O463" t="str">
        <f t="shared" si="64"/>
        <v/>
      </c>
      <c r="P463" t="str">
        <f t="shared" si="65"/>
        <v/>
      </c>
      <c r="Q463" t="str">
        <f t="shared" si="66"/>
        <v/>
      </c>
      <c r="R463" t="str">
        <f t="shared" si="67"/>
        <v/>
      </c>
      <c r="S463" t="str">
        <f t="shared" si="68"/>
        <v/>
      </c>
      <c r="T463" t="str">
        <f t="shared" si="69"/>
        <v/>
      </c>
      <c r="U463" t="str">
        <f t="shared" si="70"/>
        <v/>
      </c>
    </row>
    <row r="464" spans="12:21" x14ac:dyDescent="0.35">
      <c r="L464" t="str">
        <f t="shared" si="71"/>
        <v/>
      </c>
      <c r="M464" t="str">
        <f t="shared" si="62"/>
        <v/>
      </c>
      <c r="N464" t="str">
        <f t="shared" si="63"/>
        <v/>
      </c>
      <c r="O464" t="str">
        <f t="shared" si="64"/>
        <v/>
      </c>
      <c r="P464" t="str">
        <f t="shared" si="65"/>
        <v/>
      </c>
      <c r="Q464" t="str">
        <f t="shared" si="66"/>
        <v/>
      </c>
      <c r="R464" t="str">
        <f t="shared" si="67"/>
        <v/>
      </c>
      <c r="S464" t="str">
        <f t="shared" si="68"/>
        <v/>
      </c>
      <c r="T464" t="str">
        <f t="shared" si="69"/>
        <v/>
      </c>
      <c r="U464" t="str">
        <f t="shared" si="70"/>
        <v/>
      </c>
    </row>
    <row r="465" spans="12:21" x14ac:dyDescent="0.35">
      <c r="L465" t="str">
        <f t="shared" si="71"/>
        <v/>
      </c>
      <c r="M465" t="str">
        <f t="shared" si="62"/>
        <v/>
      </c>
      <c r="N465" t="str">
        <f t="shared" si="63"/>
        <v/>
      </c>
      <c r="O465" t="str">
        <f t="shared" si="64"/>
        <v/>
      </c>
      <c r="P465" t="str">
        <f t="shared" si="65"/>
        <v/>
      </c>
      <c r="Q465" t="str">
        <f t="shared" si="66"/>
        <v/>
      </c>
      <c r="R465" t="str">
        <f t="shared" si="67"/>
        <v/>
      </c>
      <c r="S465" t="str">
        <f t="shared" si="68"/>
        <v/>
      </c>
      <c r="T465" t="str">
        <f t="shared" si="69"/>
        <v/>
      </c>
      <c r="U465" t="str">
        <f t="shared" si="70"/>
        <v/>
      </c>
    </row>
    <row r="466" spans="12:21" x14ac:dyDescent="0.35">
      <c r="L466" t="str">
        <f t="shared" si="71"/>
        <v/>
      </c>
      <c r="M466" t="str">
        <f t="shared" si="62"/>
        <v/>
      </c>
      <c r="N466" t="str">
        <f t="shared" si="63"/>
        <v/>
      </c>
      <c r="O466" t="str">
        <f t="shared" si="64"/>
        <v/>
      </c>
      <c r="P466" t="str">
        <f t="shared" si="65"/>
        <v/>
      </c>
      <c r="Q466" t="str">
        <f t="shared" si="66"/>
        <v/>
      </c>
      <c r="R466" t="str">
        <f t="shared" si="67"/>
        <v/>
      </c>
      <c r="S466" t="str">
        <f t="shared" si="68"/>
        <v/>
      </c>
      <c r="T466" t="str">
        <f t="shared" si="69"/>
        <v/>
      </c>
      <c r="U466" t="str">
        <f t="shared" si="70"/>
        <v/>
      </c>
    </row>
    <row r="467" spans="12:21" x14ac:dyDescent="0.35">
      <c r="L467" t="str">
        <f t="shared" si="71"/>
        <v/>
      </c>
      <c r="M467" t="str">
        <f t="shared" si="62"/>
        <v/>
      </c>
      <c r="N467" t="str">
        <f t="shared" si="63"/>
        <v/>
      </c>
      <c r="O467" t="str">
        <f t="shared" si="64"/>
        <v/>
      </c>
      <c r="P467" t="str">
        <f t="shared" si="65"/>
        <v/>
      </c>
      <c r="Q467" t="str">
        <f t="shared" si="66"/>
        <v/>
      </c>
      <c r="R467" t="str">
        <f t="shared" si="67"/>
        <v/>
      </c>
      <c r="S467" t="str">
        <f t="shared" si="68"/>
        <v/>
      </c>
      <c r="T467" t="str">
        <f t="shared" si="69"/>
        <v/>
      </c>
      <c r="U467" t="str">
        <f t="shared" si="70"/>
        <v/>
      </c>
    </row>
    <row r="468" spans="12:21" x14ac:dyDescent="0.35">
      <c r="L468" t="str">
        <f t="shared" si="71"/>
        <v/>
      </c>
      <c r="M468" t="str">
        <f t="shared" si="62"/>
        <v/>
      </c>
      <c r="N468" t="str">
        <f t="shared" si="63"/>
        <v/>
      </c>
      <c r="O468" t="str">
        <f t="shared" si="64"/>
        <v/>
      </c>
      <c r="P468" t="str">
        <f t="shared" si="65"/>
        <v/>
      </c>
      <c r="Q468" t="str">
        <f t="shared" si="66"/>
        <v/>
      </c>
      <c r="R468" t="str">
        <f t="shared" si="67"/>
        <v/>
      </c>
      <c r="S468" t="str">
        <f t="shared" si="68"/>
        <v/>
      </c>
      <c r="T468" t="str">
        <f t="shared" si="69"/>
        <v/>
      </c>
      <c r="U468" t="str">
        <f t="shared" si="70"/>
        <v/>
      </c>
    </row>
    <row r="469" spans="12:21" x14ac:dyDescent="0.35">
      <c r="L469" t="str">
        <f t="shared" si="71"/>
        <v/>
      </c>
      <c r="M469" t="str">
        <f t="shared" si="62"/>
        <v/>
      </c>
      <c r="N469" t="str">
        <f t="shared" si="63"/>
        <v/>
      </c>
      <c r="O469" t="str">
        <f t="shared" si="64"/>
        <v/>
      </c>
      <c r="P469" t="str">
        <f t="shared" si="65"/>
        <v/>
      </c>
      <c r="Q469" t="str">
        <f t="shared" si="66"/>
        <v/>
      </c>
      <c r="R469" t="str">
        <f t="shared" si="67"/>
        <v/>
      </c>
      <c r="S469" t="str">
        <f t="shared" si="68"/>
        <v/>
      </c>
      <c r="T469" t="str">
        <f t="shared" si="69"/>
        <v/>
      </c>
      <c r="U469" t="str">
        <f t="shared" si="70"/>
        <v/>
      </c>
    </row>
    <row r="470" spans="12:21" x14ac:dyDescent="0.35">
      <c r="L470" t="str">
        <f t="shared" si="71"/>
        <v/>
      </c>
      <c r="M470" t="str">
        <f t="shared" si="62"/>
        <v/>
      </c>
      <c r="N470" t="str">
        <f t="shared" si="63"/>
        <v/>
      </c>
      <c r="O470" t="str">
        <f t="shared" si="64"/>
        <v/>
      </c>
      <c r="P470" t="str">
        <f t="shared" si="65"/>
        <v/>
      </c>
      <c r="Q470" t="str">
        <f t="shared" si="66"/>
        <v/>
      </c>
      <c r="R470" t="str">
        <f t="shared" si="67"/>
        <v/>
      </c>
      <c r="S470" t="str">
        <f t="shared" si="68"/>
        <v/>
      </c>
      <c r="T470" t="str">
        <f t="shared" si="69"/>
        <v/>
      </c>
      <c r="U470" t="str">
        <f t="shared" si="70"/>
        <v/>
      </c>
    </row>
    <row r="471" spans="12:21" x14ac:dyDescent="0.35">
      <c r="L471" t="str">
        <f t="shared" si="71"/>
        <v/>
      </c>
      <c r="M471" t="str">
        <f t="shared" si="62"/>
        <v/>
      </c>
      <c r="N471" t="str">
        <f t="shared" si="63"/>
        <v/>
      </c>
      <c r="O471" t="str">
        <f t="shared" si="64"/>
        <v/>
      </c>
      <c r="P471" t="str">
        <f t="shared" si="65"/>
        <v/>
      </c>
      <c r="Q471" t="str">
        <f t="shared" si="66"/>
        <v/>
      </c>
      <c r="R471" t="str">
        <f t="shared" si="67"/>
        <v/>
      </c>
      <c r="S471" t="str">
        <f t="shared" si="68"/>
        <v/>
      </c>
      <c r="T471" t="str">
        <f t="shared" si="69"/>
        <v/>
      </c>
      <c r="U471" t="str">
        <f t="shared" si="70"/>
        <v/>
      </c>
    </row>
    <row r="472" spans="12:21" x14ac:dyDescent="0.35">
      <c r="L472" t="str">
        <f t="shared" si="71"/>
        <v/>
      </c>
      <c r="M472" t="str">
        <f t="shared" si="62"/>
        <v/>
      </c>
      <c r="N472" t="str">
        <f t="shared" si="63"/>
        <v/>
      </c>
      <c r="O472" t="str">
        <f t="shared" si="64"/>
        <v/>
      </c>
      <c r="P472" t="str">
        <f t="shared" si="65"/>
        <v/>
      </c>
      <c r="Q472" t="str">
        <f t="shared" si="66"/>
        <v/>
      </c>
      <c r="R472" t="str">
        <f t="shared" si="67"/>
        <v/>
      </c>
      <c r="S472" t="str">
        <f t="shared" si="68"/>
        <v/>
      </c>
      <c r="T472" t="str">
        <f t="shared" si="69"/>
        <v/>
      </c>
      <c r="U472" t="str">
        <f t="shared" si="70"/>
        <v/>
      </c>
    </row>
    <row r="473" spans="12:21" x14ac:dyDescent="0.35">
      <c r="L473" t="str">
        <f t="shared" si="71"/>
        <v/>
      </c>
      <c r="M473" t="str">
        <f t="shared" si="62"/>
        <v/>
      </c>
      <c r="N473" t="str">
        <f t="shared" si="63"/>
        <v/>
      </c>
      <c r="O473" t="str">
        <f t="shared" si="64"/>
        <v/>
      </c>
      <c r="P473" t="str">
        <f t="shared" si="65"/>
        <v/>
      </c>
      <c r="Q473" t="str">
        <f t="shared" si="66"/>
        <v/>
      </c>
      <c r="R473" t="str">
        <f t="shared" si="67"/>
        <v/>
      </c>
      <c r="S473" t="str">
        <f t="shared" si="68"/>
        <v/>
      </c>
      <c r="T473" t="str">
        <f t="shared" si="69"/>
        <v/>
      </c>
      <c r="U473" t="str">
        <f t="shared" si="70"/>
        <v/>
      </c>
    </row>
    <row r="474" spans="12:21" x14ac:dyDescent="0.35">
      <c r="L474" t="str">
        <f t="shared" si="71"/>
        <v/>
      </c>
      <c r="M474" t="str">
        <f t="shared" si="62"/>
        <v/>
      </c>
      <c r="N474" t="str">
        <f t="shared" si="63"/>
        <v/>
      </c>
      <c r="O474" t="str">
        <f t="shared" si="64"/>
        <v/>
      </c>
      <c r="P474" t="str">
        <f t="shared" si="65"/>
        <v/>
      </c>
      <c r="Q474" t="str">
        <f t="shared" si="66"/>
        <v/>
      </c>
      <c r="R474" t="str">
        <f t="shared" si="67"/>
        <v/>
      </c>
      <c r="S474" t="str">
        <f t="shared" si="68"/>
        <v/>
      </c>
      <c r="T474" t="str">
        <f t="shared" si="69"/>
        <v/>
      </c>
      <c r="U474" t="str">
        <f t="shared" si="70"/>
        <v/>
      </c>
    </row>
    <row r="475" spans="12:21" x14ac:dyDescent="0.35">
      <c r="L475" t="str">
        <f t="shared" si="71"/>
        <v/>
      </c>
      <c r="M475" t="str">
        <f t="shared" si="62"/>
        <v/>
      </c>
      <c r="N475" t="str">
        <f t="shared" si="63"/>
        <v/>
      </c>
      <c r="O475" t="str">
        <f t="shared" si="64"/>
        <v/>
      </c>
      <c r="P475" t="str">
        <f t="shared" si="65"/>
        <v/>
      </c>
      <c r="Q475" t="str">
        <f t="shared" si="66"/>
        <v/>
      </c>
      <c r="R475" t="str">
        <f t="shared" si="67"/>
        <v/>
      </c>
      <c r="S475" t="str">
        <f t="shared" si="68"/>
        <v/>
      </c>
      <c r="T475" t="str">
        <f t="shared" si="69"/>
        <v/>
      </c>
      <c r="U475" t="str">
        <f t="shared" si="70"/>
        <v/>
      </c>
    </row>
    <row r="476" spans="12:21" x14ac:dyDescent="0.35">
      <c r="L476" t="str">
        <f t="shared" si="71"/>
        <v/>
      </c>
      <c r="M476" t="str">
        <f t="shared" ref="M476:M539" si="72">IF(B476="","",(B476-$A$1015)^2)</f>
        <v/>
      </c>
      <c r="N476" t="str">
        <f t="shared" ref="N476:N539" si="73">IF(C476="","",(C476-$A$1015)^2)</f>
        <v/>
      </c>
      <c r="O476" t="str">
        <f t="shared" ref="O476:O539" si="74">IF(D476="","",(D476-$A$1015)^2)</f>
        <v/>
      </c>
      <c r="P476" t="str">
        <f t="shared" ref="P476:P539" si="75">IF(E476="","",(E476-$A$1015)^2)</f>
        <v/>
      </c>
      <c r="Q476" t="str">
        <f t="shared" ref="Q476:Q539" si="76">IF(F476="","",(F476-$A$1015)^2)</f>
        <v/>
      </c>
      <c r="R476" t="str">
        <f t="shared" ref="R476:R539" si="77">IF(G476="","",(G476-$A$1015)^2)</f>
        <v/>
      </c>
      <c r="S476" t="str">
        <f t="shared" ref="S476:S539" si="78">IF(H476="","",(H476-$A$1015)^2)</f>
        <v/>
      </c>
      <c r="T476" t="str">
        <f t="shared" ref="T476:T539" si="79">IF(I476="","",(I476-$A$1015)^2)</f>
        <v/>
      </c>
      <c r="U476" t="str">
        <f t="shared" ref="U476:U539" si="80">IF(J476="","",(J476-$A$1015)^2)</f>
        <v/>
      </c>
    </row>
    <row r="477" spans="12:21" x14ac:dyDescent="0.35">
      <c r="L477" t="str">
        <f t="shared" si="71"/>
        <v/>
      </c>
      <c r="M477" t="str">
        <f t="shared" si="72"/>
        <v/>
      </c>
      <c r="N477" t="str">
        <f t="shared" si="73"/>
        <v/>
      </c>
      <c r="O477" t="str">
        <f t="shared" si="74"/>
        <v/>
      </c>
      <c r="P477" t="str">
        <f t="shared" si="75"/>
        <v/>
      </c>
      <c r="Q477" t="str">
        <f t="shared" si="76"/>
        <v/>
      </c>
      <c r="R477" t="str">
        <f t="shared" si="77"/>
        <v/>
      </c>
      <c r="S477" t="str">
        <f t="shared" si="78"/>
        <v/>
      </c>
      <c r="T477" t="str">
        <f t="shared" si="79"/>
        <v/>
      </c>
      <c r="U477" t="str">
        <f t="shared" si="80"/>
        <v/>
      </c>
    </row>
    <row r="478" spans="12:21" x14ac:dyDescent="0.35">
      <c r="L478" t="str">
        <f t="shared" si="71"/>
        <v/>
      </c>
      <c r="M478" t="str">
        <f t="shared" si="72"/>
        <v/>
      </c>
      <c r="N478" t="str">
        <f t="shared" si="73"/>
        <v/>
      </c>
      <c r="O478" t="str">
        <f t="shared" si="74"/>
        <v/>
      </c>
      <c r="P478" t="str">
        <f t="shared" si="75"/>
        <v/>
      </c>
      <c r="Q478" t="str">
        <f t="shared" si="76"/>
        <v/>
      </c>
      <c r="R478" t="str">
        <f t="shared" si="77"/>
        <v/>
      </c>
      <c r="S478" t="str">
        <f t="shared" si="78"/>
        <v/>
      </c>
      <c r="T478" t="str">
        <f t="shared" si="79"/>
        <v/>
      </c>
      <c r="U478" t="str">
        <f t="shared" si="80"/>
        <v/>
      </c>
    </row>
    <row r="479" spans="12:21" x14ac:dyDescent="0.35">
      <c r="L479" t="str">
        <f t="shared" si="71"/>
        <v/>
      </c>
      <c r="M479" t="str">
        <f t="shared" si="72"/>
        <v/>
      </c>
      <c r="N479" t="str">
        <f t="shared" si="73"/>
        <v/>
      </c>
      <c r="O479" t="str">
        <f t="shared" si="74"/>
        <v/>
      </c>
      <c r="P479" t="str">
        <f t="shared" si="75"/>
        <v/>
      </c>
      <c r="Q479" t="str">
        <f t="shared" si="76"/>
        <v/>
      </c>
      <c r="R479" t="str">
        <f t="shared" si="77"/>
        <v/>
      </c>
      <c r="S479" t="str">
        <f t="shared" si="78"/>
        <v/>
      </c>
      <c r="T479" t="str">
        <f t="shared" si="79"/>
        <v/>
      </c>
      <c r="U479" t="str">
        <f t="shared" si="80"/>
        <v/>
      </c>
    </row>
    <row r="480" spans="12:21" x14ac:dyDescent="0.35">
      <c r="L480" t="str">
        <f t="shared" si="71"/>
        <v/>
      </c>
      <c r="M480" t="str">
        <f t="shared" si="72"/>
        <v/>
      </c>
      <c r="N480" t="str">
        <f t="shared" si="73"/>
        <v/>
      </c>
      <c r="O480" t="str">
        <f t="shared" si="74"/>
        <v/>
      </c>
      <c r="P480" t="str">
        <f t="shared" si="75"/>
        <v/>
      </c>
      <c r="Q480" t="str">
        <f t="shared" si="76"/>
        <v/>
      </c>
      <c r="R480" t="str">
        <f t="shared" si="77"/>
        <v/>
      </c>
      <c r="S480" t="str">
        <f t="shared" si="78"/>
        <v/>
      </c>
      <c r="T480" t="str">
        <f t="shared" si="79"/>
        <v/>
      </c>
      <c r="U480" t="str">
        <f t="shared" si="80"/>
        <v/>
      </c>
    </row>
    <row r="481" spans="12:21" x14ac:dyDescent="0.35">
      <c r="L481" t="str">
        <f t="shared" si="71"/>
        <v/>
      </c>
      <c r="M481" t="str">
        <f t="shared" si="72"/>
        <v/>
      </c>
      <c r="N481" t="str">
        <f t="shared" si="73"/>
        <v/>
      </c>
      <c r="O481" t="str">
        <f t="shared" si="74"/>
        <v/>
      </c>
      <c r="P481" t="str">
        <f t="shared" si="75"/>
        <v/>
      </c>
      <c r="Q481" t="str">
        <f t="shared" si="76"/>
        <v/>
      </c>
      <c r="R481" t="str">
        <f t="shared" si="77"/>
        <v/>
      </c>
      <c r="S481" t="str">
        <f t="shared" si="78"/>
        <v/>
      </c>
      <c r="T481" t="str">
        <f t="shared" si="79"/>
        <v/>
      </c>
      <c r="U481" t="str">
        <f t="shared" si="80"/>
        <v/>
      </c>
    </row>
    <row r="482" spans="12:21" x14ac:dyDescent="0.35">
      <c r="L482" t="str">
        <f t="shared" si="71"/>
        <v/>
      </c>
      <c r="M482" t="str">
        <f t="shared" si="72"/>
        <v/>
      </c>
      <c r="N482" t="str">
        <f t="shared" si="73"/>
        <v/>
      </c>
      <c r="O482" t="str">
        <f t="shared" si="74"/>
        <v/>
      </c>
      <c r="P482" t="str">
        <f t="shared" si="75"/>
        <v/>
      </c>
      <c r="Q482" t="str">
        <f t="shared" si="76"/>
        <v/>
      </c>
      <c r="R482" t="str">
        <f t="shared" si="77"/>
        <v/>
      </c>
      <c r="S482" t="str">
        <f t="shared" si="78"/>
        <v/>
      </c>
      <c r="T482" t="str">
        <f t="shared" si="79"/>
        <v/>
      </c>
      <c r="U482" t="str">
        <f t="shared" si="80"/>
        <v/>
      </c>
    </row>
    <row r="483" spans="12:21" x14ac:dyDescent="0.35">
      <c r="L483" t="str">
        <f t="shared" si="71"/>
        <v/>
      </c>
      <c r="M483" t="str">
        <f t="shared" si="72"/>
        <v/>
      </c>
      <c r="N483" t="str">
        <f t="shared" si="73"/>
        <v/>
      </c>
      <c r="O483" t="str">
        <f t="shared" si="74"/>
        <v/>
      </c>
      <c r="P483" t="str">
        <f t="shared" si="75"/>
        <v/>
      </c>
      <c r="Q483" t="str">
        <f t="shared" si="76"/>
        <v/>
      </c>
      <c r="R483" t="str">
        <f t="shared" si="77"/>
        <v/>
      </c>
      <c r="S483" t="str">
        <f t="shared" si="78"/>
        <v/>
      </c>
      <c r="T483" t="str">
        <f t="shared" si="79"/>
        <v/>
      </c>
      <c r="U483" t="str">
        <f t="shared" si="80"/>
        <v/>
      </c>
    </row>
    <row r="484" spans="12:21" x14ac:dyDescent="0.35">
      <c r="L484" t="str">
        <f t="shared" si="71"/>
        <v/>
      </c>
      <c r="M484" t="str">
        <f t="shared" si="72"/>
        <v/>
      </c>
      <c r="N484" t="str">
        <f t="shared" si="73"/>
        <v/>
      </c>
      <c r="O484" t="str">
        <f t="shared" si="74"/>
        <v/>
      </c>
      <c r="P484" t="str">
        <f t="shared" si="75"/>
        <v/>
      </c>
      <c r="Q484" t="str">
        <f t="shared" si="76"/>
        <v/>
      </c>
      <c r="R484" t="str">
        <f t="shared" si="77"/>
        <v/>
      </c>
      <c r="S484" t="str">
        <f t="shared" si="78"/>
        <v/>
      </c>
      <c r="T484" t="str">
        <f t="shared" si="79"/>
        <v/>
      </c>
      <c r="U484" t="str">
        <f t="shared" si="80"/>
        <v/>
      </c>
    </row>
    <row r="485" spans="12:21" x14ac:dyDescent="0.35">
      <c r="L485" t="str">
        <f t="shared" si="71"/>
        <v/>
      </c>
      <c r="M485" t="str">
        <f t="shared" si="72"/>
        <v/>
      </c>
      <c r="N485" t="str">
        <f t="shared" si="73"/>
        <v/>
      </c>
      <c r="O485" t="str">
        <f t="shared" si="74"/>
        <v/>
      </c>
      <c r="P485" t="str">
        <f t="shared" si="75"/>
        <v/>
      </c>
      <c r="Q485" t="str">
        <f t="shared" si="76"/>
        <v/>
      </c>
      <c r="R485" t="str">
        <f t="shared" si="77"/>
        <v/>
      </c>
      <c r="S485" t="str">
        <f t="shared" si="78"/>
        <v/>
      </c>
      <c r="T485" t="str">
        <f t="shared" si="79"/>
        <v/>
      </c>
      <c r="U485" t="str">
        <f t="shared" si="80"/>
        <v/>
      </c>
    </row>
    <row r="486" spans="12:21" x14ac:dyDescent="0.35">
      <c r="L486" t="str">
        <f t="shared" si="71"/>
        <v/>
      </c>
      <c r="M486" t="str">
        <f t="shared" si="72"/>
        <v/>
      </c>
      <c r="N486" t="str">
        <f t="shared" si="73"/>
        <v/>
      </c>
      <c r="O486" t="str">
        <f t="shared" si="74"/>
        <v/>
      </c>
      <c r="P486" t="str">
        <f t="shared" si="75"/>
        <v/>
      </c>
      <c r="Q486" t="str">
        <f t="shared" si="76"/>
        <v/>
      </c>
      <c r="R486" t="str">
        <f t="shared" si="77"/>
        <v/>
      </c>
      <c r="S486" t="str">
        <f t="shared" si="78"/>
        <v/>
      </c>
      <c r="T486" t="str">
        <f t="shared" si="79"/>
        <v/>
      </c>
      <c r="U486" t="str">
        <f t="shared" si="80"/>
        <v/>
      </c>
    </row>
    <row r="487" spans="12:21" x14ac:dyDescent="0.35">
      <c r="L487" t="str">
        <f t="shared" si="71"/>
        <v/>
      </c>
      <c r="M487" t="str">
        <f t="shared" si="72"/>
        <v/>
      </c>
      <c r="N487" t="str">
        <f t="shared" si="73"/>
        <v/>
      </c>
      <c r="O487" t="str">
        <f t="shared" si="74"/>
        <v/>
      </c>
      <c r="P487" t="str">
        <f t="shared" si="75"/>
        <v/>
      </c>
      <c r="Q487" t="str">
        <f t="shared" si="76"/>
        <v/>
      </c>
      <c r="R487" t="str">
        <f t="shared" si="77"/>
        <v/>
      </c>
      <c r="S487" t="str">
        <f t="shared" si="78"/>
        <v/>
      </c>
      <c r="T487" t="str">
        <f t="shared" si="79"/>
        <v/>
      </c>
      <c r="U487" t="str">
        <f t="shared" si="80"/>
        <v/>
      </c>
    </row>
    <row r="488" spans="12:21" x14ac:dyDescent="0.35">
      <c r="L488" t="str">
        <f t="shared" si="71"/>
        <v/>
      </c>
      <c r="M488" t="str">
        <f t="shared" si="72"/>
        <v/>
      </c>
      <c r="N488" t="str">
        <f t="shared" si="73"/>
        <v/>
      </c>
      <c r="O488" t="str">
        <f t="shared" si="74"/>
        <v/>
      </c>
      <c r="P488" t="str">
        <f t="shared" si="75"/>
        <v/>
      </c>
      <c r="Q488" t="str">
        <f t="shared" si="76"/>
        <v/>
      </c>
      <c r="R488" t="str">
        <f t="shared" si="77"/>
        <v/>
      </c>
      <c r="S488" t="str">
        <f t="shared" si="78"/>
        <v/>
      </c>
      <c r="T488" t="str">
        <f t="shared" si="79"/>
        <v/>
      </c>
      <c r="U488" t="str">
        <f t="shared" si="80"/>
        <v/>
      </c>
    </row>
    <row r="489" spans="12:21" x14ac:dyDescent="0.35">
      <c r="L489" t="str">
        <f t="shared" si="71"/>
        <v/>
      </c>
      <c r="M489" t="str">
        <f t="shared" si="72"/>
        <v/>
      </c>
      <c r="N489" t="str">
        <f t="shared" si="73"/>
        <v/>
      </c>
      <c r="O489" t="str">
        <f t="shared" si="74"/>
        <v/>
      </c>
      <c r="P489" t="str">
        <f t="shared" si="75"/>
        <v/>
      </c>
      <c r="Q489" t="str">
        <f t="shared" si="76"/>
        <v/>
      </c>
      <c r="R489" t="str">
        <f t="shared" si="77"/>
        <v/>
      </c>
      <c r="S489" t="str">
        <f t="shared" si="78"/>
        <v/>
      </c>
      <c r="T489" t="str">
        <f t="shared" si="79"/>
        <v/>
      </c>
      <c r="U489" t="str">
        <f t="shared" si="80"/>
        <v/>
      </c>
    </row>
    <row r="490" spans="12:21" x14ac:dyDescent="0.35">
      <c r="L490" t="str">
        <f t="shared" si="71"/>
        <v/>
      </c>
      <c r="M490" t="str">
        <f t="shared" si="72"/>
        <v/>
      </c>
      <c r="N490" t="str">
        <f t="shared" si="73"/>
        <v/>
      </c>
      <c r="O490" t="str">
        <f t="shared" si="74"/>
        <v/>
      </c>
      <c r="P490" t="str">
        <f t="shared" si="75"/>
        <v/>
      </c>
      <c r="Q490" t="str">
        <f t="shared" si="76"/>
        <v/>
      </c>
      <c r="R490" t="str">
        <f t="shared" si="77"/>
        <v/>
      </c>
      <c r="S490" t="str">
        <f t="shared" si="78"/>
        <v/>
      </c>
      <c r="T490" t="str">
        <f t="shared" si="79"/>
        <v/>
      </c>
      <c r="U490" t="str">
        <f t="shared" si="80"/>
        <v/>
      </c>
    </row>
    <row r="491" spans="12:21" x14ac:dyDescent="0.35">
      <c r="L491" t="str">
        <f t="shared" si="71"/>
        <v/>
      </c>
      <c r="M491" t="str">
        <f t="shared" si="72"/>
        <v/>
      </c>
      <c r="N491" t="str">
        <f t="shared" si="73"/>
        <v/>
      </c>
      <c r="O491" t="str">
        <f t="shared" si="74"/>
        <v/>
      </c>
      <c r="P491" t="str">
        <f t="shared" si="75"/>
        <v/>
      </c>
      <c r="Q491" t="str">
        <f t="shared" si="76"/>
        <v/>
      </c>
      <c r="R491" t="str">
        <f t="shared" si="77"/>
        <v/>
      </c>
      <c r="S491" t="str">
        <f t="shared" si="78"/>
        <v/>
      </c>
      <c r="T491" t="str">
        <f t="shared" si="79"/>
        <v/>
      </c>
      <c r="U491" t="str">
        <f t="shared" si="80"/>
        <v/>
      </c>
    </row>
    <row r="492" spans="12:21" x14ac:dyDescent="0.35">
      <c r="L492" t="str">
        <f t="shared" si="71"/>
        <v/>
      </c>
      <c r="M492" t="str">
        <f t="shared" si="72"/>
        <v/>
      </c>
      <c r="N492" t="str">
        <f t="shared" si="73"/>
        <v/>
      </c>
      <c r="O492" t="str">
        <f t="shared" si="74"/>
        <v/>
      </c>
      <c r="P492" t="str">
        <f t="shared" si="75"/>
        <v/>
      </c>
      <c r="Q492" t="str">
        <f t="shared" si="76"/>
        <v/>
      </c>
      <c r="R492" t="str">
        <f t="shared" si="77"/>
        <v/>
      </c>
      <c r="S492" t="str">
        <f t="shared" si="78"/>
        <v/>
      </c>
      <c r="T492" t="str">
        <f t="shared" si="79"/>
        <v/>
      </c>
      <c r="U492" t="str">
        <f t="shared" si="80"/>
        <v/>
      </c>
    </row>
    <row r="493" spans="12:21" x14ac:dyDescent="0.35">
      <c r="L493" t="str">
        <f t="shared" si="71"/>
        <v/>
      </c>
      <c r="M493" t="str">
        <f t="shared" si="72"/>
        <v/>
      </c>
      <c r="N493" t="str">
        <f t="shared" si="73"/>
        <v/>
      </c>
      <c r="O493" t="str">
        <f t="shared" si="74"/>
        <v/>
      </c>
      <c r="P493" t="str">
        <f t="shared" si="75"/>
        <v/>
      </c>
      <c r="Q493" t="str">
        <f t="shared" si="76"/>
        <v/>
      </c>
      <c r="R493" t="str">
        <f t="shared" si="77"/>
        <v/>
      </c>
      <c r="S493" t="str">
        <f t="shared" si="78"/>
        <v/>
      </c>
      <c r="T493" t="str">
        <f t="shared" si="79"/>
        <v/>
      </c>
      <c r="U493" t="str">
        <f t="shared" si="80"/>
        <v/>
      </c>
    </row>
    <row r="494" spans="12:21" x14ac:dyDescent="0.35">
      <c r="L494" t="str">
        <f t="shared" si="71"/>
        <v/>
      </c>
      <c r="M494" t="str">
        <f t="shared" si="72"/>
        <v/>
      </c>
      <c r="N494" t="str">
        <f t="shared" si="73"/>
        <v/>
      </c>
      <c r="O494" t="str">
        <f t="shared" si="74"/>
        <v/>
      </c>
      <c r="P494" t="str">
        <f t="shared" si="75"/>
        <v/>
      </c>
      <c r="Q494" t="str">
        <f t="shared" si="76"/>
        <v/>
      </c>
      <c r="R494" t="str">
        <f t="shared" si="77"/>
        <v/>
      </c>
      <c r="S494" t="str">
        <f t="shared" si="78"/>
        <v/>
      </c>
      <c r="T494" t="str">
        <f t="shared" si="79"/>
        <v/>
      </c>
      <c r="U494" t="str">
        <f t="shared" si="80"/>
        <v/>
      </c>
    </row>
    <row r="495" spans="12:21" x14ac:dyDescent="0.35">
      <c r="L495" t="str">
        <f t="shared" si="71"/>
        <v/>
      </c>
      <c r="M495" t="str">
        <f t="shared" si="72"/>
        <v/>
      </c>
      <c r="N495" t="str">
        <f t="shared" si="73"/>
        <v/>
      </c>
      <c r="O495" t="str">
        <f t="shared" si="74"/>
        <v/>
      </c>
      <c r="P495" t="str">
        <f t="shared" si="75"/>
        <v/>
      </c>
      <c r="Q495" t="str">
        <f t="shared" si="76"/>
        <v/>
      </c>
      <c r="R495" t="str">
        <f t="shared" si="77"/>
        <v/>
      </c>
      <c r="S495" t="str">
        <f t="shared" si="78"/>
        <v/>
      </c>
      <c r="T495" t="str">
        <f t="shared" si="79"/>
        <v/>
      </c>
      <c r="U495" t="str">
        <f t="shared" si="80"/>
        <v/>
      </c>
    </row>
    <row r="496" spans="12:21" x14ac:dyDescent="0.35">
      <c r="L496" t="str">
        <f t="shared" si="71"/>
        <v/>
      </c>
      <c r="M496" t="str">
        <f t="shared" si="72"/>
        <v/>
      </c>
      <c r="N496" t="str">
        <f t="shared" si="73"/>
        <v/>
      </c>
      <c r="O496" t="str">
        <f t="shared" si="74"/>
        <v/>
      </c>
      <c r="P496" t="str">
        <f t="shared" si="75"/>
        <v/>
      </c>
      <c r="Q496" t="str">
        <f t="shared" si="76"/>
        <v/>
      </c>
      <c r="R496" t="str">
        <f t="shared" si="77"/>
        <v/>
      </c>
      <c r="S496" t="str">
        <f t="shared" si="78"/>
        <v/>
      </c>
      <c r="T496" t="str">
        <f t="shared" si="79"/>
        <v/>
      </c>
      <c r="U496" t="str">
        <f t="shared" si="80"/>
        <v/>
      </c>
    </row>
    <row r="497" spans="12:21" x14ac:dyDescent="0.35">
      <c r="L497" t="str">
        <f t="shared" si="71"/>
        <v/>
      </c>
      <c r="M497" t="str">
        <f t="shared" si="72"/>
        <v/>
      </c>
      <c r="N497" t="str">
        <f t="shared" si="73"/>
        <v/>
      </c>
      <c r="O497" t="str">
        <f t="shared" si="74"/>
        <v/>
      </c>
      <c r="P497" t="str">
        <f t="shared" si="75"/>
        <v/>
      </c>
      <c r="Q497" t="str">
        <f t="shared" si="76"/>
        <v/>
      </c>
      <c r="R497" t="str">
        <f t="shared" si="77"/>
        <v/>
      </c>
      <c r="S497" t="str">
        <f t="shared" si="78"/>
        <v/>
      </c>
      <c r="T497" t="str">
        <f t="shared" si="79"/>
        <v/>
      </c>
      <c r="U497" t="str">
        <f t="shared" si="80"/>
        <v/>
      </c>
    </row>
    <row r="498" spans="12:21" x14ac:dyDescent="0.35">
      <c r="L498" t="str">
        <f t="shared" si="71"/>
        <v/>
      </c>
      <c r="M498" t="str">
        <f t="shared" si="72"/>
        <v/>
      </c>
      <c r="N498" t="str">
        <f t="shared" si="73"/>
        <v/>
      </c>
      <c r="O498" t="str">
        <f t="shared" si="74"/>
        <v/>
      </c>
      <c r="P498" t="str">
        <f t="shared" si="75"/>
        <v/>
      </c>
      <c r="Q498" t="str">
        <f t="shared" si="76"/>
        <v/>
      </c>
      <c r="R498" t="str">
        <f t="shared" si="77"/>
        <v/>
      </c>
      <c r="S498" t="str">
        <f t="shared" si="78"/>
        <v/>
      </c>
      <c r="T498" t="str">
        <f t="shared" si="79"/>
        <v/>
      </c>
      <c r="U498" t="str">
        <f t="shared" si="80"/>
        <v/>
      </c>
    </row>
    <row r="499" spans="12:21" x14ac:dyDescent="0.35">
      <c r="L499" t="str">
        <f t="shared" si="71"/>
        <v/>
      </c>
      <c r="M499" t="str">
        <f t="shared" si="72"/>
        <v/>
      </c>
      <c r="N499" t="str">
        <f t="shared" si="73"/>
        <v/>
      </c>
      <c r="O499" t="str">
        <f t="shared" si="74"/>
        <v/>
      </c>
      <c r="P499" t="str">
        <f t="shared" si="75"/>
        <v/>
      </c>
      <c r="Q499" t="str">
        <f t="shared" si="76"/>
        <v/>
      </c>
      <c r="R499" t="str">
        <f t="shared" si="77"/>
        <v/>
      </c>
      <c r="S499" t="str">
        <f t="shared" si="78"/>
        <v/>
      </c>
      <c r="T499" t="str">
        <f t="shared" si="79"/>
        <v/>
      </c>
      <c r="U499" t="str">
        <f t="shared" si="80"/>
        <v/>
      </c>
    </row>
    <row r="500" spans="12:21" x14ac:dyDescent="0.35">
      <c r="L500" t="str">
        <f t="shared" si="71"/>
        <v/>
      </c>
      <c r="M500" t="str">
        <f t="shared" si="72"/>
        <v/>
      </c>
      <c r="N500" t="str">
        <f t="shared" si="73"/>
        <v/>
      </c>
      <c r="O500" t="str">
        <f t="shared" si="74"/>
        <v/>
      </c>
      <c r="P500" t="str">
        <f t="shared" si="75"/>
        <v/>
      </c>
      <c r="Q500" t="str">
        <f t="shared" si="76"/>
        <v/>
      </c>
      <c r="R500" t="str">
        <f t="shared" si="77"/>
        <v/>
      </c>
      <c r="S500" t="str">
        <f t="shared" si="78"/>
        <v/>
      </c>
      <c r="T500" t="str">
        <f t="shared" si="79"/>
        <v/>
      </c>
      <c r="U500" t="str">
        <f t="shared" si="80"/>
        <v/>
      </c>
    </row>
    <row r="501" spans="12:21" x14ac:dyDescent="0.35">
      <c r="L501" t="str">
        <f t="shared" si="71"/>
        <v/>
      </c>
      <c r="M501" t="str">
        <f t="shared" si="72"/>
        <v/>
      </c>
      <c r="N501" t="str">
        <f t="shared" si="73"/>
        <v/>
      </c>
      <c r="O501" t="str">
        <f t="shared" si="74"/>
        <v/>
      </c>
      <c r="P501" t="str">
        <f t="shared" si="75"/>
        <v/>
      </c>
      <c r="Q501" t="str">
        <f t="shared" si="76"/>
        <v/>
      </c>
      <c r="R501" t="str">
        <f t="shared" si="77"/>
        <v/>
      </c>
      <c r="S501" t="str">
        <f t="shared" si="78"/>
        <v/>
      </c>
      <c r="T501" t="str">
        <f t="shared" si="79"/>
        <v/>
      </c>
      <c r="U501" t="str">
        <f t="shared" si="80"/>
        <v/>
      </c>
    </row>
    <row r="502" spans="12:21" x14ac:dyDescent="0.35">
      <c r="L502" t="str">
        <f t="shared" si="71"/>
        <v/>
      </c>
      <c r="M502" t="str">
        <f t="shared" si="72"/>
        <v/>
      </c>
      <c r="N502" t="str">
        <f t="shared" si="73"/>
        <v/>
      </c>
      <c r="O502" t="str">
        <f t="shared" si="74"/>
        <v/>
      </c>
      <c r="P502" t="str">
        <f t="shared" si="75"/>
        <v/>
      </c>
      <c r="Q502" t="str">
        <f t="shared" si="76"/>
        <v/>
      </c>
      <c r="R502" t="str">
        <f t="shared" si="77"/>
        <v/>
      </c>
      <c r="S502" t="str">
        <f t="shared" si="78"/>
        <v/>
      </c>
      <c r="T502" t="str">
        <f t="shared" si="79"/>
        <v/>
      </c>
      <c r="U502" t="str">
        <f t="shared" si="80"/>
        <v/>
      </c>
    </row>
    <row r="503" spans="12:21" x14ac:dyDescent="0.35">
      <c r="L503" t="str">
        <f t="shared" si="71"/>
        <v/>
      </c>
      <c r="M503" t="str">
        <f t="shared" si="72"/>
        <v/>
      </c>
      <c r="N503" t="str">
        <f t="shared" si="73"/>
        <v/>
      </c>
      <c r="O503" t="str">
        <f t="shared" si="74"/>
        <v/>
      </c>
      <c r="P503" t="str">
        <f t="shared" si="75"/>
        <v/>
      </c>
      <c r="Q503" t="str">
        <f t="shared" si="76"/>
        <v/>
      </c>
      <c r="R503" t="str">
        <f t="shared" si="77"/>
        <v/>
      </c>
      <c r="S503" t="str">
        <f t="shared" si="78"/>
        <v/>
      </c>
      <c r="T503" t="str">
        <f t="shared" si="79"/>
        <v/>
      </c>
      <c r="U503" t="str">
        <f t="shared" si="80"/>
        <v/>
      </c>
    </row>
    <row r="504" spans="12:21" x14ac:dyDescent="0.35">
      <c r="L504" t="str">
        <f t="shared" si="71"/>
        <v/>
      </c>
      <c r="M504" t="str">
        <f t="shared" si="72"/>
        <v/>
      </c>
      <c r="N504" t="str">
        <f t="shared" si="73"/>
        <v/>
      </c>
      <c r="O504" t="str">
        <f t="shared" si="74"/>
        <v/>
      </c>
      <c r="P504" t="str">
        <f t="shared" si="75"/>
        <v/>
      </c>
      <c r="Q504" t="str">
        <f t="shared" si="76"/>
        <v/>
      </c>
      <c r="R504" t="str">
        <f t="shared" si="77"/>
        <v/>
      </c>
      <c r="S504" t="str">
        <f t="shared" si="78"/>
        <v/>
      </c>
      <c r="T504" t="str">
        <f t="shared" si="79"/>
        <v/>
      </c>
      <c r="U504" t="str">
        <f t="shared" si="80"/>
        <v/>
      </c>
    </row>
    <row r="505" spans="12:21" x14ac:dyDescent="0.35">
      <c r="L505" t="str">
        <f t="shared" si="71"/>
        <v/>
      </c>
      <c r="M505" t="str">
        <f t="shared" si="72"/>
        <v/>
      </c>
      <c r="N505" t="str">
        <f t="shared" si="73"/>
        <v/>
      </c>
      <c r="O505" t="str">
        <f t="shared" si="74"/>
        <v/>
      </c>
      <c r="P505" t="str">
        <f t="shared" si="75"/>
        <v/>
      </c>
      <c r="Q505" t="str">
        <f t="shared" si="76"/>
        <v/>
      </c>
      <c r="R505" t="str">
        <f t="shared" si="77"/>
        <v/>
      </c>
      <c r="S505" t="str">
        <f t="shared" si="78"/>
        <v/>
      </c>
      <c r="T505" t="str">
        <f t="shared" si="79"/>
        <v/>
      </c>
      <c r="U505" t="str">
        <f t="shared" si="80"/>
        <v/>
      </c>
    </row>
    <row r="506" spans="12:21" x14ac:dyDescent="0.35">
      <c r="L506" t="str">
        <f t="shared" si="71"/>
        <v/>
      </c>
      <c r="M506" t="str">
        <f t="shared" si="72"/>
        <v/>
      </c>
      <c r="N506" t="str">
        <f t="shared" si="73"/>
        <v/>
      </c>
      <c r="O506" t="str">
        <f t="shared" si="74"/>
        <v/>
      </c>
      <c r="P506" t="str">
        <f t="shared" si="75"/>
        <v/>
      </c>
      <c r="Q506" t="str">
        <f t="shared" si="76"/>
        <v/>
      </c>
      <c r="R506" t="str">
        <f t="shared" si="77"/>
        <v/>
      </c>
      <c r="S506" t="str">
        <f t="shared" si="78"/>
        <v/>
      </c>
      <c r="T506" t="str">
        <f t="shared" si="79"/>
        <v/>
      </c>
      <c r="U506" t="str">
        <f t="shared" si="80"/>
        <v/>
      </c>
    </row>
    <row r="507" spans="12:21" x14ac:dyDescent="0.35">
      <c r="L507" t="str">
        <f t="shared" si="71"/>
        <v/>
      </c>
      <c r="M507" t="str">
        <f t="shared" si="72"/>
        <v/>
      </c>
      <c r="N507" t="str">
        <f t="shared" si="73"/>
        <v/>
      </c>
      <c r="O507" t="str">
        <f t="shared" si="74"/>
        <v/>
      </c>
      <c r="P507" t="str">
        <f t="shared" si="75"/>
        <v/>
      </c>
      <c r="Q507" t="str">
        <f t="shared" si="76"/>
        <v/>
      </c>
      <c r="R507" t="str">
        <f t="shared" si="77"/>
        <v/>
      </c>
      <c r="S507" t="str">
        <f t="shared" si="78"/>
        <v/>
      </c>
      <c r="T507" t="str">
        <f t="shared" si="79"/>
        <v/>
      </c>
      <c r="U507" t="str">
        <f t="shared" si="80"/>
        <v/>
      </c>
    </row>
    <row r="508" spans="12:21" x14ac:dyDescent="0.35">
      <c r="L508" t="str">
        <f t="shared" si="71"/>
        <v/>
      </c>
      <c r="M508" t="str">
        <f t="shared" si="72"/>
        <v/>
      </c>
      <c r="N508" t="str">
        <f t="shared" si="73"/>
        <v/>
      </c>
      <c r="O508" t="str">
        <f t="shared" si="74"/>
        <v/>
      </c>
      <c r="P508" t="str">
        <f t="shared" si="75"/>
        <v/>
      </c>
      <c r="Q508" t="str">
        <f t="shared" si="76"/>
        <v/>
      </c>
      <c r="R508" t="str">
        <f t="shared" si="77"/>
        <v/>
      </c>
      <c r="S508" t="str">
        <f t="shared" si="78"/>
        <v/>
      </c>
      <c r="T508" t="str">
        <f t="shared" si="79"/>
        <v/>
      </c>
      <c r="U508" t="str">
        <f t="shared" si="80"/>
        <v/>
      </c>
    </row>
    <row r="509" spans="12:21" x14ac:dyDescent="0.35">
      <c r="L509" t="str">
        <f t="shared" si="71"/>
        <v/>
      </c>
      <c r="M509" t="str">
        <f t="shared" si="72"/>
        <v/>
      </c>
      <c r="N509" t="str">
        <f t="shared" si="73"/>
        <v/>
      </c>
      <c r="O509" t="str">
        <f t="shared" si="74"/>
        <v/>
      </c>
      <c r="P509" t="str">
        <f t="shared" si="75"/>
        <v/>
      </c>
      <c r="Q509" t="str">
        <f t="shared" si="76"/>
        <v/>
      </c>
      <c r="R509" t="str">
        <f t="shared" si="77"/>
        <v/>
      </c>
      <c r="S509" t="str">
        <f t="shared" si="78"/>
        <v/>
      </c>
      <c r="T509" t="str">
        <f t="shared" si="79"/>
        <v/>
      </c>
      <c r="U509" t="str">
        <f t="shared" si="80"/>
        <v/>
      </c>
    </row>
    <row r="510" spans="12:21" x14ac:dyDescent="0.35">
      <c r="L510" t="str">
        <f t="shared" si="71"/>
        <v/>
      </c>
      <c r="M510" t="str">
        <f t="shared" si="72"/>
        <v/>
      </c>
      <c r="N510" t="str">
        <f t="shared" si="73"/>
        <v/>
      </c>
      <c r="O510" t="str">
        <f t="shared" si="74"/>
        <v/>
      </c>
      <c r="P510" t="str">
        <f t="shared" si="75"/>
        <v/>
      </c>
      <c r="Q510" t="str">
        <f t="shared" si="76"/>
        <v/>
      </c>
      <c r="R510" t="str">
        <f t="shared" si="77"/>
        <v/>
      </c>
      <c r="S510" t="str">
        <f t="shared" si="78"/>
        <v/>
      </c>
      <c r="T510" t="str">
        <f t="shared" si="79"/>
        <v/>
      </c>
      <c r="U510" t="str">
        <f t="shared" si="80"/>
        <v/>
      </c>
    </row>
    <row r="511" spans="12:21" x14ac:dyDescent="0.35">
      <c r="L511" t="str">
        <f t="shared" si="71"/>
        <v/>
      </c>
      <c r="M511" t="str">
        <f t="shared" si="72"/>
        <v/>
      </c>
      <c r="N511" t="str">
        <f t="shared" si="73"/>
        <v/>
      </c>
      <c r="O511" t="str">
        <f t="shared" si="74"/>
        <v/>
      </c>
      <c r="P511" t="str">
        <f t="shared" si="75"/>
        <v/>
      </c>
      <c r="Q511" t="str">
        <f t="shared" si="76"/>
        <v/>
      </c>
      <c r="R511" t="str">
        <f t="shared" si="77"/>
        <v/>
      </c>
      <c r="S511" t="str">
        <f t="shared" si="78"/>
        <v/>
      </c>
      <c r="T511" t="str">
        <f t="shared" si="79"/>
        <v/>
      </c>
      <c r="U511" t="str">
        <f t="shared" si="80"/>
        <v/>
      </c>
    </row>
    <row r="512" spans="12:21" x14ac:dyDescent="0.35">
      <c r="L512" t="str">
        <f t="shared" si="71"/>
        <v/>
      </c>
      <c r="M512" t="str">
        <f t="shared" si="72"/>
        <v/>
      </c>
      <c r="N512" t="str">
        <f t="shared" si="73"/>
        <v/>
      </c>
      <c r="O512" t="str">
        <f t="shared" si="74"/>
        <v/>
      </c>
      <c r="P512" t="str">
        <f t="shared" si="75"/>
        <v/>
      </c>
      <c r="Q512" t="str">
        <f t="shared" si="76"/>
        <v/>
      </c>
      <c r="R512" t="str">
        <f t="shared" si="77"/>
        <v/>
      </c>
      <c r="S512" t="str">
        <f t="shared" si="78"/>
        <v/>
      </c>
      <c r="T512" t="str">
        <f t="shared" si="79"/>
        <v/>
      </c>
      <c r="U512" t="str">
        <f t="shared" si="80"/>
        <v/>
      </c>
    </row>
    <row r="513" spans="12:21" x14ac:dyDescent="0.35">
      <c r="L513" t="str">
        <f t="shared" si="71"/>
        <v/>
      </c>
      <c r="M513" t="str">
        <f t="shared" si="72"/>
        <v/>
      </c>
      <c r="N513" t="str">
        <f t="shared" si="73"/>
        <v/>
      </c>
      <c r="O513" t="str">
        <f t="shared" si="74"/>
        <v/>
      </c>
      <c r="P513" t="str">
        <f t="shared" si="75"/>
        <v/>
      </c>
      <c r="Q513" t="str">
        <f t="shared" si="76"/>
        <v/>
      </c>
      <c r="R513" t="str">
        <f t="shared" si="77"/>
        <v/>
      </c>
      <c r="S513" t="str">
        <f t="shared" si="78"/>
        <v/>
      </c>
      <c r="T513" t="str">
        <f t="shared" si="79"/>
        <v/>
      </c>
      <c r="U513" t="str">
        <f t="shared" si="80"/>
        <v/>
      </c>
    </row>
    <row r="514" spans="12:21" x14ac:dyDescent="0.35">
      <c r="L514" t="str">
        <f t="shared" si="71"/>
        <v/>
      </c>
      <c r="M514" t="str">
        <f t="shared" si="72"/>
        <v/>
      </c>
      <c r="N514" t="str">
        <f t="shared" si="73"/>
        <v/>
      </c>
      <c r="O514" t="str">
        <f t="shared" si="74"/>
        <v/>
      </c>
      <c r="P514" t="str">
        <f t="shared" si="75"/>
        <v/>
      </c>
      <c r="Q514" t="str">
        <f t="shared" si="76"/>
        <v/>
      </c>
      <c r="R514" t="str">
        <f t="shared" si="77"/>
        <v/>
      </c>
      <c r="S514" t="str">
        <f t="shared" si="78"/>
        <v/>
      </c>
      <c r="T514" t="str">
        <f t="shared" si="79"/>
        <v/>
      </c>
      <c r="U514" t="str">
        <f t="shared" si="80"/>
        <v/>
      </c>
    </row>
    <row r="515" spans="12:21" x14ac:dyDescent="0.35">
      <c r="L515" t="str">
        <f t="shared" si="71"/>
        <v/>
      </c>
      <c r="M515" t="str">
        <f t="shared" si="72"/>
        <v/>
      </c>
      <c r="N515" t="str">
        <f t="shared" si="73"/>
        <v/>
      </c>
      <c r="O515" t="str">
        <f t="shared" si="74"/>
        <v/>
      </c>
      <c r="P515" t="str">
        <f t="shared" si="75"/>
        <v/>
      </c>
      <c r="Q515" t="str">
        <f t="shared" si="76"/>
        <v/>
      </c>
      <c r="R515" t="str">
        <f t="shared" si="77"/>
        <v/>
      </c>
      <c r="S515" t="str">
        <f t="shared" si="78"/>
        <v/>
      </c>
      <c r="T515" t="str">
        <f t="shared" si="79"/>
        <v/>
      </c>
      <c r="U515" t="str">
        <f t="shared" si="80"/>
        <v/>
      </c>
    </row>
    <row r="516" spans="12:21" x14ac:dyDescent="0.35">
      <c r="L516" t="str">
        <f t="shared" si="71"/>
        <v/>
      </c>
      <c r="M516" t="str">
        <f t="shared" si="72"/>
        <v/>
      </c>
      <c r="N516" t="str">
        <f t="shared" si="73"/>
        <v/>
      </c>
      <c r="O516" t="str">
        <f t="shared" si="74"/>
        <v/>
      </c>
      <c r="P516" t="str">
        <f t="shared" si="75"/>
        <v/>
      </c>
      <c r="Q516" t="str">
        <f t="shared" si="76"/>
        <v/>
      </c>
      <c r="R516" t="str">
        <f t="shared" si="77"/>
        <v/>
      </c>
      <c r="S516" t="str">
        <f t="shared" si="78"/>
        <v/>
      </c>
      <c r="T516" t="str">
        <f t="shared" si="79"/>
        <v/>
      </c>
      <c r="U516" t="str">
        <f t="shared" si="80"/>
        <v/>
      </c>
    </row>
    <row r="517" spans="12:21" x14ac:dyDescent="0.35">
      <c r="L517" t="str">
        <f t="shared" si="71"/>
        <v/>
      </c>
      <c r="M517" t="str">
        <f t="shared" si="72"/>
        <v/>
      </c>
      <c r="N517" t="str">
        <f t="shared" si="73"/>
        <v/>
      </c>
      <c r="O517" t="str">
        <f t="shared" si="74"/>
        <v/>
      </c>
      <c r="P517" t="str">
        <f t="shared" si="75"/>
        <v/>
      </c>
      <c r="Q517" t="str">
        <f t="shared" si="76"/>
        <v/>
      </c>
      <c r="R517" t="str">
        <f t="shared" si="77"/>
        <v/>
      </c>
      <c r="S517" t="str">
        <f t="shared" si="78"/>
        <v/>
      </c>
      <c r="T517" t="str">
        <f t="shared" si="79"/>
        <v/>
      </c>
      <c r="U517" t="str">
        <f t="shared" si="80"/>
        <v/>
      </c>
    </row>
    <row r="518" spans="12:21" x14ac:dyDescent="0.35">
      <c r="L518" t="str">
        <f t="shared" si="71"/>
        <v/>
      </c>
      <c r="M518" t="str">
        <f t="shared" si="72"/>
        <v/>
      </c>
      <c r="N518" t="str">
        <f t="shared" si="73"/>
        <v/>
      </c>
      <c r="O518" t="str">
        <f t="shared" si="74"/>
        <v/>
      </c>
      <c r="P518" t="str">
        <f t="shared" si="75"/>
        <v/>
      </c>
      <c r="Q518" t="str">
        <f t="shared" si="76"/>
        <v/>
      </c>
      <c r="R518" t="str">
        <f t="shared" si="77"/>
        <v/>
      </c>
      <c r="S518" t="str">
        <f t="shared" si="78"/>
        <v/>
      </c>
      <c r="T518" t="str">
        <f t="shared" si="79"/>
        <v/>
      </c>
      <c r="U518" t="str">
        <f t="shared" si="80"/>
        <v/>
      </c>
    </row>
    <row r="519" spans="12:21" x14ac:dyDescent="0.35">
      <c r="L519" t="str">
        <f t="shared" si="71"/>
        <v/>
      </c>
      <c r="M519" t="str">
        <f t="shared" si="72"/>
        <v/>
      </c>
      <c r="N519" t="str">
        <f t="shared" si="73"/>
        <v/>
      </c>
      <c r="O519" t="str">
        <f t="shared" si="74"/>
        <v/>
      </c>
      <c r="P519" t="str">
        <f t="shared" si="75"/>
        <v/>
      </c>
      <c r="Q519" t="str">
        <f t="shared" si="76"/>
        <v/>
      </c>
      <c r="R519" t="str">
        <f t="shared" si="77"/>
        <v/>
      </c>
      <c r="S519" t="str">
        <f t="shared" si="78"/>
        <v/>
      </c>
      <c r="T519" t="str">
        <f t="shared" si="79"/>
        <v/>
      </c>
      <c r="U519" t="str">
        <f t="shared" si="80"/>
        <v/>
      </c>
    </row>
    <row r="520" spans="12:21" x14ac:dyDescent="0.35">
      <c r="L520" t="str">
        <f t="shared" si="71"/>
        <v/>
      </c>
      <c r="M520" t="str">
        <f t="shared" si="72"/>
        <v/>
      </c>
      <c r="N520" t="str">
        <f t="shared" si="73"/>
        <v/>
      </c>
      <c r="O520" t="str">
        <f t="shared" si="74"/>
        <v/>
      </c>
      <c r="P520" t="str">
        <f t="shared" si="75"/>
        <v/>
      </c>
      <c r="Q520" t="str">
        <f t="shared" si="76"/>
        <v/>
      </c>
      <c r="R520" t="str">
        <f t="shared" si="77"/>
        <v/>
      </c>
      <c r="S520" t="str">
        <f t="shared" si="78"/>
        <v/>
      </c>
      <c r="T520" t="str">
        <f t="shared" si="79"/>
        <v/>
      </c>
      <c r="U520" t="str">
        <f t="shared" si="80"/>
        <v/>
      </c>
    </row>
    <row r="521" spans="12:21" x14ac:dyDescent="0.35">
      <c r="L521" t="str">
        <f t="shared" si="71"/>
        <v/>
      </c>
      <c r="M521" t="str">
        <f t="shared" si="72"/>
        <v/>
      </c>
      <c r="N521" t="str">
        <f t="shared" si="73"/>
        <v/>
      </c>
      <c r="O521" t="str">
        <f t="shared" si="74"/>
        <v/>
      </c>
      <c r="P521" t="str">
        <f t="shared" si="75"/>
        <v/>
      </c>
      <c r="Q521" t="str">
        <f t="shared" si="76"/>
        <v/>
      </c>
      <c r="R521" t="str">
        <f t="shared" si="77"/>
        <v/>
      </c>
      <c r="S521" t="str">
        <f t="shared" si="78"/>
        <v/>
      </c>
      <c r="T521" t="str">
        <f t="shared" si="79"/>
        <v/>
      </c>
      <c r="U521" t="str">
        <f t="shared" si="80"/>
        <v/>
      </c>
    </row>
    <row r="522" spans="12:21" x14ac:dyDescent="0.35">
      <c r="L522" t="str">
        <f t="shared" si="71"/>
        <v/>
      </c>
      <c r="M522" t="str">
        <f t="shared" si="72"/>
        <v/>
      </c>
      <c r="N522" t="str">
        <f t="shared" si="73"/>
        <v/>
      </c>
      <c r="O522" t="str">
        <f t="shared" si="74"/>
        <v/>
      </c>
      <c r="P522" t="str">
        <f t="shared" si="75"/>
        <v/>
      </c>
      <c r="Q522" t="str">
        <f t="shared" si="76"/>
        <v/>
      </c>
      <c r="R522" t="str">
        <f t="shared" si="77"/>
        <v/>
      </c>
      <c r="S522" t="str">
        <f t="shared" si="78"/>
        <v/>
      </c>
      <c r="T522" t="str">
        <f t="shared" si="79"/>
        <v/>
      </c>
      <c r="U522" t="str">
        <f t="shared" si="80"/>
        <v/>
      </c>
    </row>
    <row r="523" spans="12:21" x14ac:dyDescent="0.35">
      <c r="L523" t="str">
        <f t="shared" si="71"/>
        <v/>
      </c>
      <c r="M523" t="str">
        <f t="shared" si="72"/>
        <v/>
      </c>
      <c r="N523" t="str">
        <f t="shared" si="73"/>
        <v/>
      </c>
      <c r="O523" t="str">
        <f t="shared" si="74"/>
        <v/>
      </c>
      <c r="P523" t="str">
        <f t="shared" si="75"/>
        <v/>
      </c>
      <c r="Q523" t="str">
        <f t="shared" si="76"/>
        <v/>
      </c>
      <c r="R523" t="str">
        <f t="shared" si="77"/>
        <v/>
      </c>
      <c r="S523" t="str">
        <f t="shared" si="78"/>
        <v/>
      </c>
      <c r="T523" t="str">
        <f t="shared" si="79"/>
        <v/>
      </c>
      <c r="U523" t="str">
        <f t="shared" si="80"/>
        <v/>
      </c>
    </row>
    <row r="524" spans="12:21" x14ac:dyDescent="0.35">
      <c r="L524" t="str">
        <f t="shared" si="71"/>
        <v/>
      </c>
      <c r="M524" t="str">
        <f t="shared" si="72"/>
        <v/>
      </c>
      <c r="N524" t="str">
        <f t="shared" si="73"/>
        <v/>
      </c>
      <c r="O524" t="str">
        <f t="shared" si="74"/>
        <v/>
      </c>
      <c r="P524" t="str">
        <f t="shared" si="75"/>
        <v/>
      </c>
      <c r="Q524" t="str">
        <f t="shared" si="76"/>
        <v/>
      </c>
      <c r="R524" t="str">
        <f t="shared" si="77"/>
        <v/>
      </c>
      <c r="S524" t="str">
        <f t="shared" si="78"/>
        <v/>
      </c>
      <c r="T524" t="str">
        <f t="shared" si="79"/>
        <v/>
      </c>
      <c r="U524" t="str">
        <f t="shared" si="80"/>
        <v/>
      </c>
    </row>
    <row r="525" spans="12:21" x14ac:dyDescent="0.35">
      <c r="L525" t="str">
        <f t="shared" ref="L525:L588" si="81">IF(A525="","",(A525-$A$1015)^2)</f>
        <v/>
      </c>
      <c r="M525" t="str">
        <f t="shared" si="72"/>
        <v/>
      </c>
      <c r="N525" t="str">
        <f t="shared" si="73"/>
        <v/>
      </c>
      <c r="O525" t="str">
        <f t="shared" si="74"/>
        <v/>
      </c>
      <c r="P525" t="str">
        <f t="shared" si="75"/>
        <v/>
      </c>
      <c r="Q525" t="str">
        <f t="shared" si="76"/>
        <v/>
      </c>
      <c r="R525" t="str">
        <f t="shared" si="77"/>
        <v/>
      </c>
      <c r="S525" t="str">
        <f t="shared" si="78"/>
        <v/>
      </c>
      <c r="T525" t="str">
        <f t="shared" si="79"/>
        <v/>
      </c>
      <c r="U525" t="str">
        <f t="shared" si="80"/>
        <v/>
      </c>
    </row>
    <row r="526" spans="12:21" x14ac:dyDescent="0.35">
      <c r="L526" t="str">
        <f t="shared" si="81"/>
        <v/>
      </c>
      <c r="M526" t="str">
        <f t="shared" si="72"/>
        <v/>
      </c>
      <c r="N526" t="str">
        <f t="shared" si="73"/>
        <v/>
      </c>
      <c r="O526" t="str">
        <f t="shared" si="74"/>
        <v/>
      </c>
      <c r="P526" t="str">
        <f t="shared" si="75"/>
        <v/>
      </c>
      <c r="Q526" t="str">
        <f t="shared" si="76"/>
        <v/>
      </c>
      <c r="R526" t="str">
        <f t="shared" si="77"/>
        <v/>
      </c>
      <c r="S526" t="str">
        <f t="shared" si="78"/>
        <v/>
      </c>
      <c r="T526" t="str">
        <f t="shared" si="79"/>
        <v/>
      </c>
      <c r="U526" t="str">
        <f t="shared" si="80"/>
        <v/>
      </c>
    </row>
    <row r="527" spans="12:21" x14ac:dyDescent="0.35">
      <c r="L527" t="str">
        <f t="shared" si="81"/>
        <v/>
      </c>
      <c r="M527" t="str">
        <f t="shared" si="72"/>
        <v/>
      </c>
      <c r="N527" t="str">
        <f t="shared" si="73"/>
        <v/>
      </c>
      <c r="O527" t="str">
        <f t="shared" si="74"/>
        <v/>
      </c>
      <c r="P527" t="str">
        <f t="shared" si="75"/>
        <v/>
      </c>
      <c r="Q527" t="str">
        <f t="shared" si="76"/>
        <v/>
      </c>
      <c r="R527" t="str">
        <f t="shared" si="77"/>
        <v/>
      </c>
      <c r="S527" t="str">
        <f t="shared" si="78"/>
        <v/>
      </c>
      <c r="T527" t="str">
        <f t="shared" si="79"/>
        <v/>
      </c>
      <c r="U527" t="str">
        <f t="shared" si="80"/>
        <v/>
      </c>
    </row>
    <row r="528" spans="12:21" x14ac:dyDescent="0.35">
      <c r="L528" t="str">
        <f t="shared" si="81"/>
        <v/>
      </c>
      <c r="M528" t="str">
        <f t="shared" si="72"/>
        <v/>
      </c>
      <c r="N528" t="str">
        <f t="shared" si="73"/>
        <v/>
      </c>
      <c r="O528" t="str">
        <f t="shared" si="74"/>
        <v/>
      </c>
      <c r="P528" t="str">
        <f t="shared" si="75"/>
        <v/>
      </c>
      <c r="Q528" t="str">
        <f t="shared" si="76"/>
        <v/>
      </c>
      <c r="R528" t="str">
        <f t="shared" si="77"/>
        <v/>
      </c>
      <c r="S528" t="str">
        <f t="shared" si="78"/>
        <v/>
      </c>
      <c r="T528" t="str">
        <f t="shared" si="79"/>
        <v/>
      </c>
      <c r="U528" t="str">
        <f t="shared" si="80"/>
        <v/>
      </c>
    </row>
    <row r="529" spans="12:21" x14ac:dyDescent="0.35">
      <c r="L529" t="str">
        <f t="shared" si="81"/>
        <v/>
      </c>
      <c r="M529" t="str">
        <f t="shared" si="72"/>
        <v/>
      </c>
      <c r="N529" t="str">
        <f t="shared" si="73"/>
        <v/>
      </c>
      <c r="O529" t="str">
        <f t="shared" si="74"/>
        <v/>
      </c>
      <c r="P529" t="str">
        <f t="shared" si="75"/>
        <v/>
      </c>
      <c r="Q529" t="str">
        <f t="shared" si="76"/>
        <v/>
      </c>
      <c r="R529" t="str">
        <f t="shared" si="77"/>
        <v/>
      </c>
      <c r="S529" t="str">
        <f t="shared" si="78"/>
        <v/>
      </c>
      <c r="T529" t="str">
        <f t="shared" si="79"/>
        <v/>
      </c>
      <c r="U529" t="str">
        <f t="shared" si="80"/>
        <v/>
      </c>
    </row>
    <row r="530" spans="12:21" x14ac:dyDescent="0.35">
      <c r="L530" t="str">
        <f t="shared" si="81"/>
        <v/>
      </c>
      <c r="M530" t="str">
        <f t="shared" si="72"/>
        <v/>
      </c>
      <c r="N530" t="str">
        <f t="shared" si="73"/>
        <v/>
      </c>
      <c r="O530" t="str">
        <f t="shared" si="74"/>
        <v/>
      </c>
      <c r="P530" t="str">
        <f t="shared" si="75"/>
        <v/>
      </c>
      <c r="Q530" t="str">
        <f t="shared" si="76"/>
        <v/>
      </c>
      <c r="R530" t="str">
        <f t="shared" si="77"/>
        <v/>
      </c>
      <c r="S530" t="str">
        <f t="shared" si="78"/>
        <v/>
      </c>
      <c r="T530" t="str">
        <f t="shared" si="79"/>
        <v/>
      </c>
      <c r="U530" t="str">
        <f t="shared" si="80"/>
        <v/>
      </c>
    </row>
    <row r="531" spans="12:21" x14ac:dyDescent="0.35">
      <c r="L531" t="str">
        <f t="shared" si="81"/>
        <v/>
      </c>
      <c r="M531" t="str">
        <f t="shared" si="72"/>
        <v/>
      </c>
      <c r="N531" t="str">
        <f t="shared" si="73"/>
        <v/>
      </c>
      <c r="O531" t="str">
        <f t="shared" si="74"/>
        <v/>
      </c>
      <c r="P531" t="str">
        <f t="shared" si="75"/>
        <v/>
      </c>
      <c r="Q531" t="str">
        <f t="shared" si="76"/>
        <v/>
      </c>
      <c r="R531" t="str">
        <f t="shared" si="77"/>
        <v/>
      </c>
      <c r="S531" t="str">
        <f t="shared" si="78"/>
        <v/>
      </c>
      <c r="T531" t="str">
        <f t="shared" si="79"/>
        <v/>
      </c>
      <c r="U531" t="str">
        <f t="shared" si="80"/>
        <v/>
      </c>
    </row>
    <row r="532" spans="12:21" x14ac:dyDescent="0.35">
      <c r="L532" t="str">
        <f t="shared" si="81"/>
        <v/>
      </c>
      <c r="M532" t="str">
        <f t="shared" si="72"/>
        <v/>
      </c>
      <c r="N532" t="str">
        <f t="shared" si="73"/>
        <v/>
      </c>
      <c r="O532" t="str">
        <f t="shared" si="74"/>
        <v/>
      </c>
      <c r="P532" t="str">
        <f t="shared" si="75"/>
        <v/>
      </c>
      <c r="Q532" t="str">
        <f t="shared" si="76"/>
        <v/>
      </c>
      <c r="R532" t="str">
        <f t="shared" si="77"/>
        <v/>
      </c>
      <c r="S532" t="str">
        <f t="shared" si="78"/>
        <v/>
      </c>
      <c r="T532" t="str">
        <f t="shared" si="79"/>
        <v/>
      </c>
      <c r="U532" t="str">
        <f t="shared" si="80"/>
        <v/>
      </c>
    </row>
    <row r="533" spans="12:21" x14ac:dyDescent="0.35">
      <c r="L533" t="str">
        <f t="shared" si="81"/>
        <v/>
      </c>
      <c r="M533" t="str">
        <f t="shared" si="72"/>
        <v/>
      </c>
      <c r="N533" t="str">
        <f t="shared" si="73"/>
        <v/>
      </c>
      <c r="O533" t="str">
        <f t="shared" si="74"/>
        <v/>
      </c>
      <c r="P533" t="str">
        <f t="shared" si="75"/>
        <v/>
      </c>
      <c r="Q533" t="str">
        <f t="shared" si="76"/>
        <v/>
      </c>
      <c r="R533" t="str">
        <f t="shared" si="77"/>
        <v/>
      </c>
      <c r="S533" t="str">
        <f t="shared" si="78"/>
        <v/>
      </c>
      <c r="T533" t="str">
        <f t="shared" si="79"/>
        <v/>
      </c>
      <c r="U533" t="str">
        <f t="shared" si="80"/>
        <v/>
      </c>
    </row>
    <row r="534" spans="12:21" x14ac:dyDescent="0.35">
      <c r="L534" t="str">
        <f t="shared" si="81"/>
        <v/>
      </c>
      <c r="M534" t="str">
        <f t="shared" si="72"/>
        <v/>
      </c>
      <c r="N534" t="str">
        <f t="shared" si="73"/>
        <v/>
      </c>
      <c r="O534" t="str">
        <f t="shared" si="74"/>
        <v/>
      </c>
      <c r="P534" t="str">
        <f t="shared" si="75"/>
        <v/>
      </c>
      <c r="Q534" t="str">
        <f t="shared" si="76"/>
        <v/>
      </c>
      <c r="R534" t="str">
        <f t="shared" si="77"/>
        <v/>
      </c>
      <c r="S534" t="str">
        <f t="shared" si="78"/>
        <v/>
      </c>
      <c r="T534" t="str">
        <f t="shared" si="79"/>
        <v/>
      </c>
      <c r="U534" t="str">
        <f t="shared" si="80"/>
        <v/>
      </c>
    </row>
    <row r="535" spans="12:21" x14ac:dyDescent="0.35">
      <c r="L535" t="str">
        <f t="shared" si="81"/>
        <v/>
      </c>
      <c r="M535" t="str">
        <f t="shared" si="72"/>
        <v/>
      </c>
      <c r="N535" t="str">
        <f t="shared" si="73"/>
        <v/>
      </c>
      <c r="O535" t="str">
        <f t="shared" si="74"/>
        <v/>
      </c>
      <c r="P535" t="str">
        <f t="shared" si="75"/>
        <v/>
      </c>
      <c r="Q535" t="str">
        <f t="shared" si="76"/>
        <v/>
      </c>
      <c r="R535" t="str">
        <f t="shared" si="77"/>
        <v/>
      </c>
      <c r="S535" t="str">
        <f t="shared" si="78"/>
        <v/>
      </c>
      <c r="T535" t="str">
        <f t="shared" si="79"/>
        <v/>
      </c>
      <c r="U535" t="str">
        <f t="shared" si="80"/>
        <v/>
      </c>
    </row>
    <row r="536" spans="12:21" x14ac:dyDescent="0.35">
      <c r="L536" t="str">
        <f t="shared" si="81"/>
        <v/>
      </c>
      <c r="M536" t="str">
        <f t="shared" si="72"/>
        <v/>
      </c>
      <c r="N536" t="str">
        <f t="shared" si="73"/>
        <v/>
      </c>
      <c r="O536" t="str">
        <f t="shared" si="74"/>
        <v/>
      </c>
      <c r="P536" t="str">
        <f t="shared" si="75"/>
        <v/>
      </c>
      <c r="Q536" t="str">
        <f t="shared" si="76"/>
        <v/>
      </c>
      <c r="R536" t="str">
        <f t="shared" si="77"/>
        <v/>
      </c>
      <c r="S536" t="str">
        <f t="shared" si="78"/>
        <v/>
      </c>
      <c r="T536" t="str">
        <f t="shared" si="79"/>
        <v/>
      </c>
      <c r="U536" t="str">
        <f t="shared" si="80"/>
        <v/>
      </c>
    </row>
    <row r="537" spans="12:21" x14ac:dyDescent="0.35">
      <c r="L537" t="str">
        <f t="shared" si="81"/>
        <v/>
      </c>
      <c r="M537" t="str">
        <f t="shared" si="72"/>
        <v/>
      </c>
      <c r="N537" t="str">
        <f t="shared" si="73"/>
        <v/>
      </c>
      <c r="O537" t="str">
        <f t="shared" si="74"/>
        <v/>
      </c>
      <c r="P537" t="str">
        <f t="shared" si="75"/>
        <v/>
      </c>
      <c r="Q537" t="str">
        <f t="shared" si="76"/>
        <v/>
      </c>
      <c r="R537" t="str">
        <f t="shared" si="77"/>
        <v/>
      </c>
      <c r="S537" t="str">
        <f t="shared" si="78"/>
        <v/>
      </c>
      <c r="T537" t="str">
        <f t="shared" si="79"/>
        <v/>
      </c>
      <c r="U537" t="str">
        <f t="shared" si="80"/>
        <v/>
      </c>
    </row>
    <row r="538" spans="12:21" x14ac:dyDescent="0.35">
      <c r="L538" t="str">
        <f t="shared" si="81"/>
        <v/>
      </c>
      <c r="M538" t="str">
        <f t="shared" si="72"/>
        <v/>
      </c>
      <c r="N538" t="str">
        <f t="shared" si="73"/>
        <v/>
      </c>
      <c r="O538" t="str">
        <f t="shared" si="74"/>
        <v/>
      </c>
      <c r="P538" t="str">
        <f t="shared" si="75"/>
        <v/>
      </c>
      <c r="Q538" t="str">
        <f t="shared" si="76"/>
        <v/>
      </c>
      <c r="R538" t="str">
        <f t="shared" si="77"/>
        <v/>
      </c>
      <c r="S538" t="str">
        <f t="shared" si="78"/>
        <v/>
      </c>
      <c r="T538" t="str">
        <f t="shared" si="79"/>
        <v/>
      </c>
      <c r="U538" t="str">
        <f t="shared" si="80"/>
        <v/>
      </c>
    </row>
    <row r="539" spans="12:21" x14ac:dyDescent="0.35">
      <c r="L539" t="str">
        <f t="shared" si="81"/>
        <v/>
      </c>
      <c r="M539" t="str">
        <f t="shared" si="72"/>
        <v/>
      </c>
      <c r="N539" t="str">
        <f t="shared" si="73"/>
        <v/>
      </c>
      <c r="O539" t="str">
        <f t="shared" si="74"/>
        <v/>
      </c>
      <c r="P539" t="str">
        <f t="shared" si="75"/>
        <v/>
      </c>
      <c r="Q539" t="str">
        <f t="shared" si="76"/>
        <v/>
      </c>
      <c r="R539" t="str">
        <f t="shared" si="77"/>
        <v/>
      </c>
      <c r="S539" t="str">
        <f t="shared" si="78"/>
        <v/>
      </c>
      <c r="T539" t="str">
        <f t="shared" si="79"/>
        <v/>
      </c>
      <c r="U539" t="str">
        <f t="shared" si="80"/>
        <v/>
      </c>
    </row>
    <row r="540" spans="12:21" x14ac:dyDescent="0.35">
      <c r="L540" t="str">
        <f t="shared" si="81"/>
        <v/>
      </c>
      <c r="M540" t="str">
        <f t="shared" ref="M540:M603" si="82">IF(B540="","",(B540-$A$1015)^2)</f>
        <v/>
      </c>
      <c r="N540" t="str">
        <f t="shared" ref="N540:N603" si="83">IF(C540="","",(C540-$A$1015)^2)</f>
        <v/>
      </c>
      <c r="O540" t="str">
        <f t="shared" ref="O540:O603" si="84">IF(D540="","",(D540-$A$1015)^2)</f>
        <v/>
      </c>
      <c r="P540" t="str">
        <f t="shared" ref="P540:P603" si="85">IF(E540="","",(E540-$A$1015)^2)</f>
        <v/>
      </c>
      <c r="Q540" t="str">
        <f t="shared" ref="Q540:Q603" si="86">IF(F540="","",(F540-$A$1015)^2)</f>
        <v/>
      </c>
      <c r="R540" t="str">
        <f t="shared" ref="R540:R603" si="87">IF(G540="","",(G540-$A$1015)^2)</f>
        <v/>
      </c>
      <c r="S540" t="str">
        <f t="shared" ref="S540:S603" si="88">IF(H540="","",(H540-$A$1015)^2)</f>
        <v/>
      </c>
      <c r="T540" t="str">
        <f t="shared" ref="T540:T603" si="89">IF(I540="","",(I540-$A$1015)^2)</f>
        <v/>
      </c>
      <c r="U540" t="str">
        <f t="shared" ref="U540:U603" si="90">IF(J540="","",(J540-$A$1015)^2)</f>
        <v/>
      </c>
    </row>
    <row r="541" spans="12:21" x14ac:dyDescent="0.35">
      <c r="L541" t="str">
        <f t="shared" si="81"/>
        <v/>
      </c>
      <c r="M541" t="str">
        <f t="shared" si="82"/>
        <v/>
      </c>
      <c r="N541" t="str">
        <f t="shared" si="83"/>
        <v/>
      </c>
      <c r="O541" t="str">
        <f t="shared" si="84"/>
        <v/>
      </c>
      <c r="P541" t="str">
        <f t="shared" si="85"/>
        <v/>
      </c>
      <c r="Q541" t="str">
        <f t="shared" si="86"/>
        <v/>
      </c>
      <c r="R541" t="str">
        <f t="shared" si="87"/>
        <v/>
      </c>
      <c r="S541" t="str">
        <f t="shared" si="88"/>
        <v/>
      </c>
      <c r="T541" t="str">
        <f t="shared" si="89"/>
        <v/>
      </c>
      <c r="U541" t="str">
        <f t="shared" si="90"/>
        <v/>
      </c>
    </row>
    <row r="542" spans="12:21" x14ac:dyDescent="0.35">
      <c r="L542" t="str">
        <f t="shared" si="81"/>
        <v/>
      </c>
      <c r="M542" t="str">
        <f t="shared" si="82"/>
        <v/>
      </c>
      <c r="N542" t="str">
        <f t="shared" si="83"/>
        <v/>
      </c>
      <c r="O542" t="str">
        <f t="shared" si="84"/>
        <v/>
      </c>
      <c r="P542" t="str">
        <f t="shared" si="85"/>
        <v/>
      </c>
      <c r="Q542" t="str">
        <f t="shared" si="86"/>
        <v/>
      </c>
      <c r="R542" t="str">
        <f t="shared" si="87"/>
        <v/>
      </c>
      <c r="S542" t="str">
        <f t="shared" si="88"/>
        <v/>
      </c>
      <c r="T542" t="str">
        <f t="shared" si="89"/>
        <v/>
      </c>
      <c r="U542" t="str">
        <f t="shared" si="90"/>
        <v/>
      </c>
    </row>
    <row r="543" spans="12:21" x14ac:dyDescent="0.35">
      <c r="L543" t="str">
        <f t="shared" si="81"/>
        <v/>
      </c>
      <c r="M543" t="str">
        <f t="shared" si="82"/>
        <v/>
      </c>
      <c r="N543" t="str">
        <f t="shared" si="83"/>
        <v/>
      </c>
      <c r="O543" t="str">
        <f t="shared" si="84"/>
        <v/>
      </c>
      <c r="P543" t="str">
        <f t="shared" si="85"/>
        <v/>
      </c>
      <c r="Q543" t="str">
        <f t="shared" si="86"/>
        <v/>
      </c>
      <c r="R543" t="str">
        <f t="shared" si="87"/>
        <v/>
      </c>
      <c r="S543" t="str">
        <f t="shared" si="88"/>
        <v/>
      </c>
      <c r="T543" t="str">
        <f t="shared" si="89"/>
        <v/>
      </c>
      <c r="U543" t="str">
        <f t="shared" si="90"/>
        <v/>
      </c>
    </row>
    <row r="544" spans="12:21" x14ac:dyDescent="0.35">
      <c r="L544" t="str">
        <f t="shared" si="81"/>
        <v/>
      </c>
      <c r="M544" t="str">
        <f t="shared" si="82"/>
        <v/>
      </c>
      <c r="N544" t="str">
        <f t="shared" si="83"/>
        <v/>
      </c>
      <c r="O544" t="str">
        <f t="shared" si="84"/>
        <v/>
      </c>
      <c r="P544" t="str">
        <f t="shared" si="85"/>
        <v/>
      </c>
      <c r="Q544" t="str">
        <f t="shared" si="86"/>
        <v/>
      </c>
      <c r="R544" t="str">
        <f t="shared" si="87"/>
        <v/>
      </c>
      <c r="S544" t="str">
        <f t="shared" si="88"/>
        <v/>
      </c>
      <c r="T544" t="str">
        <f t="shared" si="89"/>
        <v/>
      </c>
      <c r="U544" t="str">
        <f t="shared" si="90"/>
        <v/>
      </c>
    </row>
    <row r="545" spans="12:21" x14ac:dyDescent="0.35">
      <c r="L545" t="str">
        <f t="shared" si="81"/>
        <v/>
      </c>
      <c r="M545" t="str">
        <f t="shared" si="82"/>
        <v/>
      </c>
      <c r="N545" t="str">
        <f t="shared" si="83"/>
        <v/>
      </c>
      <c r="O545" t="str">
        <f t="shared" si="84"/>
        <v/>
      </c>
      <c r="P545" t="str">
        <f t="shared" si="85"/>
        <v/>
      </c>
      <c r="Q545" t="str">
        <f t="shared" si="86"/>
        <v/>
      </c>
      <c r="R545" t="str">
        <f t="shared" si="87"/>
        <v/>
      </c>
      <c r="S545" t="str">
        <f t="shared" si="88"/>
        <v/>
      </c>
      <c r="T545" t="str">
        <f t="shared" si="89"/>
        <v/>
      </c>
      <c r="U545" t="str">
        <f t="shared" si="90"/>
        <v/>
      </c>
    </row>
    <row r="546" spans="12:21" x14ac:dyDescent="0.35">
      <c r="L546" t="str">
        <f t="shared" si="81"/>
        <v/>
      </c>
      <c r="M546" t="str">
        <f t="shared" si="82"/>
        <v/>
      </c>
      <c r="N546" t="str">
        <f t="shared" si="83"/>
        <v/>
      </c>
      <c r="O546" t="str">
        <f t="shared" si="84"/>
        <v/>
      </c>
      <c r="P546" t="str">
        <f t="shared" si="85"/>
        <v/>
      </c>
      <c r="Q546" t="str">
        <f t="shared" si="86"/>
        <v/>
      </c>
      <c r="R546" t="str">
        <f t="shared" si="87"/>
        <v/>
      </c>
      <c r="S546" t="str">
        <f t="shared" si="88"/>
        <v/>
      </c>
      <c r="T546" t="str">
        <f t="shared" si="89"/>
        <v/>
      </c>
      <c r="U546" t="str">
        <f t="shared" si="90"/>
        <v/>
      </c>
    </row>
    <row r="547" spans="12:21" x14ac:dyDescent="0.35">
      <c r="L547" t="str">
        <f t="shared" si="81"/>
        <v/>
      </c>
      <c r="M547" t="str">
        <f t="shared" si="82"/>
        <v/>
      </c>
      <c r="N547" t="str">
        <f t="shared" si="83"/>
        <v/>
      </c>
      <c r="O547" t="str">
        <f t="shared" si="84"/>
        <v/>
      </c>
      <c r="P547" t="str">
        <f t="shared" si="85"/>
        <v/>
      </c>
      <c r="Q547" t="str">
        <f t="shared" si="86"/>
        <v/>
      </c>
      <c r="R547" t="str">
        <f t="shared" si="87"/>
        <v/>
      </c>
      <c r="S547" t="str">
        <f t="shared" si="88"/>
        <v/>
      </c>
      <c r="T547" t="str">
        <f t="shared" si="89"/>
        <v/>
      </c>
      <c r="U547" t="str">
        <f t="shared" si="90"/>
        <v/>
      </c>
    </row>
    <row r="548" spans="12:21" x14ac:dyDescent="0.35">
      <c r="L548" t="str">
        <f t="shared" si="81"/>
        <v/>
      </c>
      <c r="M548" t="str">
        <f t="shared" si="82"/>
        <v/>
      </c>
      <c r="N548" t="str">
        <f t="shared" si="83"/>
        <v/>
      </c>
      <c r="O548" t="str">
        <f t="shared" si="84"/>
        <v/>
      </c>
      <c r="P548" t="str">
        <f t="shared" si="85"/>
        <v/>
      </c>
      <c r="Q548" t="str">
        <f t="shared" si="86"/>
        <v/>
      </c>
      <c r="R548" t="str">
        <f t="shared" si="87"/>
        <v/>
      </c>
      <c r="S548" t="str">
        <f t="shared" si="88"/>
        <v/>
      </c>
      <c r="T548" t="str">
        <f t="shared" si="89"/>
        <v/>
      </c>
      <c r="U548" t="str">
        <f t="shared" si="90"/>
        <v/>
      </c>
    </row>
    <row r="549" spans="12:21" x14ac:dyDescent="0.35">
      <c r="L549" t="str">
        <f t="shared" si="81"/>
        <v/>
      </c>
      <c r="M549" t="str">
        <f t="shared" si="82"/>
        <v/>
      </c>
      <c r="N549" t="str">
        <f t="shared" si="83"/>
        <v/>
      </c>
      <c r="O549" t="str">
        <f t="shared" si="84"/>
        <v/>
      </c>
      <c r="P549" t="str">
        <f t="shared" si="85"/>
        <v/>
      </c>
      <c r="Q549" t="str">
        <f t="shared" si="86"/>
        <v/>
      </c>
      <c r="R549" t="str">
        <f t="shared" si="87"/>
        <v/>
      </c>
      <c r="S549" t="str">
        <f t="shared" si="88"/>
        <v/>
      </c>
      <c r="T549" t="str">
        <f t="shared" si="89"/>
        <v/>
      </c>
      <c r="U549" t="str">
        <f t="shared" si="90"/>
        <v/>
      </c>
    </row>
    <row r="550" spans="12:21" x14ac:dyDescent="0.35">
      <c r="L550" t="str">
        <f t="shared" si="81"/>
        <v/>
      </c>
      <c r="M550" t="str">
        <f t="shared" si="82"/>
        <v/>
      </c>
      <c r="N550" t="str">
        <f t="shared" si="83"/>
        <v/>
      </c>
      <c r="O550" t="str">
        <f t="shared" si="84"/>
        <v/>
      </c>
      <c r="P550" t="str">
        <f t="shared" si="85"/>
        <v/>
      </c>
      <c r="Q550" t="str">
        <f t="shared" si="86"/>
        <v/>
      </c>
      <c r="R550" t="str">
        <f t="shared" si="87"/>
        <v/>
      </c>
      <c r="S550" t="str">
        <f t="shared" si="88"/>
        <v/>
      </c>
      <c r="T550" t="str">
        <f t="shared" si="89"/>
        <v/>
      </c>
      <c r="U550" t="str">
        <f t="shared" si="90"/>
        <v/>
      </c>
    </row>
    <row r="551" spans="12:21" x14ac:dyDescent="0.35">
      <c r="L551" t="str">
        <f t="shared" si="81"/>
        <v/>
      </c>
      <c r="M551" t="str">
        <f t="shared" si="82"/>
        <v/>
      </c>
      <c r="N551" t="str">
        <f t="shared" si="83"/>
        <v/>
      </c>
      <c r="O551" t="str">
        <f t="shared" si="84"/>
        <v/>
      </c>
      <c r="P551" t="str">
        <f t="shared" si="85"/>
        <v/>
      </c>
      <c r="Q551" t="str">
        <f t="shared" si="86"/>
        <v/>
      </c>
      <c r="R551" t="str">
        <f t="shared" si="87"/>
        <v/>
      </c>
      <c r="S551" t="str">
        <f t="shared" si="88"/>
        <v/>
      </c>
      <c r="T551" t="str">
        <f t="shared" si="89"/>
        <v/>
      </c>
      <c r="U551" t="str">
        <f t="shared" si="90"/>
        <v/>
      </c>
    </row>
    <row r="552" spans="12:21" x14ac:dyDescent="0.35">
      <c r="L552" t="str">
        <f t="shared" si="81"/>
        <v/>
      </c>
      <c r="M552" t="str">
        <f t="shared" si="82"/>
        <v/>
      </c>
      <c r="N552" t="str">
        <f t="shared" si="83"/>
        <v/>
      </c>
      <c r="O552" t="str">
        <f t="shared" si="84"/>
        <v/>
      </c>
      <c r="P552" t="str">
        <f t="shared" si="85"/>
        <v/>
      </c>
      <c r="Q552" t="str">
        <f t="shared" si="86"/>
        <v/>
      </c>
      <c r="R552" t="str">
        <f t="shared" si="87"/>
        <v/>
      </c>
      <c r="S552" t="str">
        <f t="shared" si="88"/>
        <v/>
      </c>
      <c r="T552" t="str">
        <f t="shared" si="89"/>
        <v/>
      </c>
      <c r="U552" t="str">
        <f t="shared" si="90"/>
        <v/>
      </c>
    </row>
    <row r="553" spans="12:21" x14ac:dyDescent="0.35">
      <c r="L553" t="str">
        <f t="shared" si="81"/>
        <v/>
      </c>
      <c r="M553" t="str">
        <f t="shared" si="82"/>
        <v/>
      </c>
      <c r="N553" t="str">
        <f t="shared" si="83"/>
        <v/>
      </c>
      <c r="O553" t="str">
        <f t="shared" si="84"/>
        <v/>
      </c>
      <c r="P553" t="str">
        <f t="shared" si="85"/>
        <v/>
      </c>
      <c r="Q553" t="str">
        <f t="shared" si="86"/>
        <v/>
      </c>
      <c r="R553" t="str">
        <f t="shared" si="87"/>
        <v/>
      </c>
      <c r="S553" t="str">
        <f t="shared" si="88"/>
        <v/>
      </c>
      <c r="T553" t="str">
        <f t="shared" si="89"/>
        <v/>
      </c>
      <c r="U553" t="str">
        <f t="shared" si="90"/>
        <v/>
      </c>
    </row>
    <row r="554" spans="12:21" x14ac:dyDescent="0.35">
      <c r="L554" t="str">
        <f t="shared" si="81"/>
        <v/>
      </c>
      <c r="M554" t="str">
        <f t="shared" si="82"/>
        <v/>
      </c>
      <c r="N554" t="str">
        <f t="shared" si="83"/>
        <v/>
      </c>
      <c r="O554" t="str">
        <f t="shared" si="84"/>
        <v/>
      </c>
      <c r="P554" t="str">
        <f t="shared" si="85"/>
        <v/>
      </c>
      <c r="Q554" t="str">
        <f t="shared" si="86"/>
        <v/>
      </c>
      <c r="R554" t="str">
        <f t="shared" si="87"/>
        <v/>
      </c>
      <c r="S554" t="str">
        <f t="shared" si="88"/>
        <v/>
      </c>
      <c r="T554" t="str">
        <f t="shared" si="89"/>
        <v/>
      </c>
      <c r="U554" t="str">
        <f t="shared" si="90"/>
        <v/>
      </c>
    </row>
    <row r="555" spans="12:21" x14ac:dyDescent="0.35">
      <c r="L555" t="str">
        <f t="shared" si="81"/>
        <v/>
      </c>
      <c r="M555" t="str">
        <f t="shared" si="82"/>
        <v/>
      </c>
      <c r="N555" t="str">
        <f t="shared" si="83"/>
        <v/>
      </c>
      <c r="O555" t="str">
        <f t="shared" si="84"/>
        <v/>
      </c>
      <c r="P555" t="str">
        <f t="shared" si="85"/>
        <v/>
      </c>
      <c r="Q555" t="str">
        <f t="shared" si="86"/>
        <v/>
      </c>
      <c r="R555" t="str">
        <f t="shared" si="87"/>
        <v/>
      </c>
      <c r="S555" t="str">
        <f t="shared" si="88"/>
        <v/>
      </c>
      <c r="T555" t="str">
        <f t="shared" si="89"/>
        <v/>
      </c>
      <c r="U555" t="str">
        <f t="shared" si="90"/>
        <v/>
      </c>
    </row>
    <row r="556" spans="12:21" x14ac:dyDescent="0.35">
      <c r="L556" t="str">
        <f t="shared" si="81"/>
        <v/>
      </c>
      <c r="M556" t="str">
        <f t="shared" si="82"/>
        <v/>
      </c>
      <c r="N556" t="str">
        <f t="shared" si="83"/>
        <v/>
      </c>
      <c r="O556" t="str">
        <f t="shared" si="84"/>
        <v/>
      </c>
      <c r="P556" t="str">
        <f t="shared" si="85"/>
        <v/>
      </c>
      <c r="Q556" t="str">
        <f t="shared" si="86"/>
        <v/>
      </c>
      <c r="R556" t="str">
        <f t="shared" si="87"/>
        <v/>
      </c>
      <c r="S556" t="str">
        <f t="shared" si="88"/>
        <v/>
      </c>
      <c r="T556" t="str">
        <f t="shared" si="89"/>
        <v/>
      </c>
      <c r="U556" t="str">
        <f t="shared" si="90"/>
        <v/>
      </c>
    </row>
    <row r="557" spans="12:21" x14ac:dyDescent="0.35">
      <c r="L557" t="str">
        <f t="shared" si="81"/>
        <v/>
      </c>
      <c r="M557" t="str">
        <f t="shared" si="82"/>
        <v/>
      </c>
      <c r="N557" t="str">
        <f t="shared" si="83"/>
        <v/>
      </c>
      <c r="O557" t="str">
        <f t="shared" si="84"/>
        <v/>
      </c>
      <c r="P557" t="str">
        <f t="shared" si="85"/>
        <v/>
      </c>
      <c r="Q557" t="str">
        <f t="shared" si="86"/>
        <v/>
      </c>
      <c r="R557" t="str">
        <f t="shared" si="87"/>
        <v/>
      </c>
      <c r="S557" t="str">
        <f t="shared" si="88"/>
        <v/>
      </c>
      <c r="T557" t="str">
        <f t="shared" si="89"/>
        <v/>
      </c>
      <c r="U557" t="str">
        <f t="shared" si="90"/>
        <v/>
      </c>
    </row>
    <row r="558" spans="12:21" x14ac:dyDescent="0.35">
      <c r="L558" t="str">
        <f t="shared" si="81"/>
        <v/>
      </c>
      <c r="M558" t="str">
        <f t="shared" si="82"/>
        <v/>
      </c>
      <c r="N558" t="str">
        <f t="shared" si="83"/>
        <v/>
      </c>
      <c r="O558" t="str">
        <f t="shared" si="84"/>
        <v/>
      </c>
      <c r="P558" t="str">
        <f t="shared" si="85"/>
        <v/>
      </c>
      <c r="Q558" t="str">
        <f t="shared" si="86"/>
        <v/>
      </c>
      <c r="R558" t="str">
        <f t="shared" si="87"/>
        <v/>
      </c>
      <c r="S558" t="str">
        <f t="shared" si="88"/>
        <v/>
      </c>
      <c r="T558" t="str">
        <f t="shared" si="89"/>
        <v/>
      </c>
      <c r="U558" t="str">
        <f t="shared" si="90"/>
        <v/>
      </c>
    </row>
    <row r="559" spans="12:21" x14ac:dyDescent="0.35">
      <c r="L559" t="str">
        <f t="shared" si="81"/>
        <v/>
      </c>
      <c r="M559" t="str">
        <f t="shared" si="82"/>
        <v/>
      </c>
      <c r="N559" t="str">
        <f t="shared" si="83"/>
        <v/>
      </c>
      <c r="O559" t="str">
        <f t="shared" si="84"/>
        <v/>
      </c>
      <c r="P559" t="str">
        <f t="shared" si="85"/>
        <v/>
      </c>
      <c r="Q559" t="str">
        <f t="shared" si="86"/>
        <v/>
      </c>
      <c r="R559" t="str">
        <f t="shared" si="87"/>
        <v/>
      </c>
      <c r="S559" t="str">
        <f t="shared" si="88"/>
        <v/>
      </c>
      <c r="T559" t="str">
        <f t="shared" si="89"/>
        <v/>
      </c>
      <c r="U559" t="str">
        <f t="shared" si="90"/>
        <v/>
      </c>
    </row>
    <row r="560" spans="12:21" x14ac:dyDescent="0.35">
      <c r="L560" t="str">
        <f t="shared" si="81"/>
        <v/>
      </c>
      <c r="M560" t="str">
        <f t="shared" si="82"/>
        <v/>
      </c>
      <c r="N560" t="str">
        <f t="shared" si="83"/>
        <v/>
      </c>
      <c r="O560" t="str">
        <f t="shared" si="84"/>
        <v/>
      </c>
      <c r="P560" t="str">
        <f t="shared" si="85"/>
        <v/>
      </c>
      <c r="Q560" t="str">
        <f t="shared" si="86"/>
        <v/>
      </c>
      <c r="R560" t="str">
        <f t="shared" si="87"/>
        <v/>
      </c>
      <c r="S560" t="str">
        <f t="shared" si="88"/>
        <v/>
      </c>
      <c r="T560" t="str">
        <f t="shared" si="89"/>
        <v/>
      </c>
      <c r="U560" t="str">
        <f t="shared" si="90"/>
        <v/>
      </c>
    </row>
    <row r="561" spans="12:21" x14ac:dyDescent="0.35">
      <c r="L561" t="str">
        <f t="shared" si="81"/>
        <v/>
      </c>
      <c r="M561" t="str">
        <f t="shared" si="82"/>
        <v/>
      </c>
      <c r="N561" t="str">
        <f t="shared" si="83"/>
        <v/>
      </c>
      <c r="O561" t="str">
        <f t="shared" si="84"/>
        <v/>
      </c>
      <c r="P561" t="str">
        <f t="shared" si="85"/>
        <v/>
      </c>
      <c r="Q561" t="str">
        <f t="shared" si="86"/>
        <v/>
      </c>
      <c r="R561" t="str">
        <f t="shared" si="87"/>
        <v/>
      </c>
      <c r="S561" t="str">
        <f t="shared" si="88"/>
        <v/>
      </c>
      <c r="T561" t="str">
        <f t="shared" si="89"/>
        <v/>
      </c>
      <c r="U561" t="str">
        <f t="shared" si="90"/>
        <v/>
      </c>
    </row>
    <row r="562" spans="12:21" x14ac:dyDescent="0.35">
      <c r="L562" t="str">
        <f t="shared" si="81"/>
        <v/>
      </c>
      <c r="M562" t="str">
        <f t="shared" si="82"/>
        <v/>
      </c>
      <c r="N562" t="str">
        <f t="shared" si="83"/>
        <v/>
      </c>
      <c r="O562" t="str">
        <f t="shared" si="84"/>
        <v/>
      </c>
      <c r="P562" t="str">
        <f t="shared" si="85"/>
        <v/>
      </c>
      <c r="Q562" t="str">
        <f t="shared" si="86"/>
        <v/>
      </c>
      <c r="R562" t="str">
        <f t="shared" si="87"/>
        <v/>
      </c>
      <c r="S562" t="str">
        <f t="shared" si="88"/>
        <v/>
      </c>
      <c r="T562" t="str">
        <f t="shared" si="89"/>
        <v/>
      </c>
      <c r="U562" t="str">
        <f t="shared" si="90"/>
        <v/>
      </c>
    </row>
    <row r="563" spans="12:21" x14ac:dyDescent="0.35">
      <c r="L563" t="str">
        <f t="shared" si="81"/>
        <v/>
      </c>
      <c r="M563" t="str">
        <f t="shared" si="82"/>
        <v/>
      </c>
      <c r="N563" t="str">
        <f t="shared" si="83"/>
        <v/>
      </c>
      <c r="O563" t="str">
        <f t="shared" si="84"/>
        <v/>
      </c>
      <c r="P563" t="str">
        <f t="shared" si="85"/>
        <v/>
      </c>
      <c r="Q563" t="str">
        <f t="shared" si="86"/>
        <v/>
      </c>
      <c r="R563" t="str">
        <f t="shared" si="87"/>
        <v/>
      </c>
      <c r="S563" t="str">
        <f t="shared" si="88"/>
        <v/>
      </c>
      <c r="T563" t="str">
        <f t="shared" si="89"/>
        <v/>
      </c>
      <c r="U563" t="str">
        <f t="shared" si="90"/>
        <v/>
      </c>
    </row>
    <row r="564" spans="12:21" x14ac:dyDescent="0.35">
      <c r="L564" t="str">
        <f t="shared" si="81"/>
        <v/>
      </c>
      <c r="M564" t="str">
        <f t="shared" si="82"/>
        <v/>
      </c>
      <c r="N564" t="str">
        <f t="shared" si="83"/>
        <v/>
      </c>
      <c r="O564" t="str">
        <f t="shared" si="84"/>
        <v/>
      </c>
      <c r="P564" t="str">
        <f t="shared" si="85"/>
        <v/>
      </c>
      <c r="Q564" t="str">
        <f t="shared" si="86"/>
        <v/>
      </c>
      <c r="R564" t="str">
        <f t="shared" si="87"/>
        <v/>
      </c>
      <c r="S564" t="str">
        <f t="shared" si="88"/>
        <v/>
      </c>
      <c r="T564" t="str">
        <f t="shared" si="89"/>
        <v/>
      </c>
      <c r="U564" t="str">
        <f t="shared" si="90"/>
        <v/>
      </c>
    </row>
    <row r="565" spans="12:21" x14ac:dyDescent="0.35">
      <c r="L565" t="str">
        <f t="shared" si="81"/>
        <v/>
      </c>
      <c r="M565" t="str">
        <f t="shared" si="82"/>
        <v/>
      </c>
      <c r="N565" t="str">
        <f t="shared" si="83"/>
        <v/>
      </c>
      <c r="O565" t="str">
        <f t="shared" si="84"/>
        <v/>
      </c>
      <c r="P565" t="str">
        <f t="shared" si="85"/>
        <v/>
      </c>
      <c r="Q565" t="str">
        <f t="shared" si="86"/>
        <v/>
      </c>
      <c r="R565" t="str">
        <f t="shared" si="87"/>
        <v/>
      </c>
      <c r="S565" t="str">
        <f t="shared" si="88"/>
        <v/>
      </c>
      <c r="T565" t="str">
        <f t="shared" si="89"/>
        <v/>
      </c>
      <c r="U565" t="str">
        <f t="shared" si="90"/>
        <v/>
      </c>
    </row>
    <row r="566" spans="12:21" x14ac:dyDescent="0.35">
      <c r="L566" t="str">
        <f t="shared" si="81"/>
        <v/>
      </c>
      <c r="M566" t="str">
        <f t="shared" si="82"/>
        <v/>
      </c>
      <c r="N566" t="str">
        <f t="shared" si="83"/>
        <v/>
      </c>
      <c r="O566" t="str">
        <f t="shared" si="84"/>
        <v/>
      </c>
      <c r="P566" t="str">
        <f t="shared" si="85"/>
        <v/>
      </c>
      <c r="Q566" t="str">
        <f t="shared" si="86"/>
        <v/>
      </c>
      <c r="R566" t="str">
        <f t="shared" si="87"/>
        <v/>
      </c>
      <c r="S566" t="str">
        <f t="shared" si="88"/>
        <v/>
      </c>
      <c r="T566" t="str">
        <f t="shared" si="89"/>
        <v/>
      </c>
      <c r="U566" t="str">
        <f t="shared" si="90"/>
        <v/>
      </c>
    </row>
    <row r="567" spans="12:21" x14ac:dyDescent="0.35">
      <c r="L567" t="str">
        <f t="shared" si="81"/>
        <v/>
      </c>
      <c r="M567" t="str">
        <f t="shared" si="82"/>
        <v/>
      </c>
      <c r="N567" t="str">
        <f t="shared" si="83"/>
        <v/>
      </c>
      <c r="O567" t="str">
        <f t="shared" si="84"/>
        <v/>
      </c>
      <c r="P567" t="str">
        <f t="shared" si="85"/>
        <v/>
      </c>
      <c r="Q567" t="str">
        <f t="shared" si="86"/>
        <v/>
      </c>
      <c r="R567" t="str">
        <f t="shared" si="87"/>
        <v/>
      </c>
      <c r="S567" t="str">
        <f t="shared" si="88"/>
        <v/>
      </c>
      <c r="T567" t="str">
        <f t="shared" si="89"/>
        <v/>
      </c>
      <c r="U567" t="str">
        <f t="shared" si="90"/>
        <v/>
      </c>
    </row>
    <row r="568" spans="12:21" x14ac:dyDescent="0.35">
      <c r="L568" t="str">
        <f t="shared" si="81"/>
        <v/>
      </c>
      <c r="M568" t="str">
        <f t="shared" si="82"/>
        <v/>
      </c>
      <c r="N568" t="str">
        <f t="shared" si="83"/>
        <v/>
      </c>
      <c r="O568" t="str">
        <f t="shared" si="84"/>
        <v/>
      </c>
      <c r="P568" t="str">
        <f t="shared" si="85"/>
        <v/>
      </c>
      <c r="Q568" t="str">
        <f t="shared" si="86"/>
        <v/>
      </c>
      <c r="R568" t="str">
        <f t="shared" si="87"/>
        <v/>
      </c>
      <c r="S568" t="str">
        <f t="shared" si="88"/>
        <v/>
      </c>
      <c r="T568" t="str">
        <f t="shared" si="89"/>
        <v/>
      </c>
      <c r="U568" t="str">
        <f t="shared" si="90"/>
        <v/>
      </c>
    </row>
    <row r="569" spans="12:21" x14ac:dyDescent="0.35">
      <c r="L569" t="str">
        <f t="shared" si="81"/>
        <v/>
      </c>
      <c r="M569" t="str">
        <f t="shared" si="82"/>
        <v/>
      </c>
      <c r="N569" t="str">
        <f t="shared" si="83"/>
        <v/>
      </c>
      <c r="O569" t="str">
        <f t="shared" si="84"/>
        <v/>
      </c>
      <c r="P569" t="str">
        <f t="shared" si="85"/>
        <v/>
      </c>
      <c r="Q569" t="str">
        <f t="shared" si="86"/>
        <v/>
      </c>
      <c r="R569" t="str">
        <f t="shared" si="87"/>
        <v/>
      </c>
      <c r="S569" t="str">
        <f t="shared" si="88"/>
        <v/>
      </c>
      <c r="T569" t="str">
        <f t="shared" si="89"/>
        <v/>
      </c>
      <c r="U569" t="str">
        <f t="shared" si="90"/>
        <v/>
      </c>
    </row>
    <row r="570" spans="12:21" x14ac:dyDescent="0.35">
      <c r="L570" t="str">
        <f t="shared" si="81"/>
        <v/>
      </c>
      <c r="M570" t="str">
        <f t="shared" si="82"/>
        <v/>
      </c>
      <c r="N570" t="str">
        <f t="shared" si="83"/>
        <v/>
      </c>
      <c r="O570" t="str">
        <f t="shared" si="84"/>
        <v/>
      </c>
      <c r="P570" t="str">
        <f t="shared" si="85"/>
        <v/>
      </c>
      <c r="Q570" t="str">
        <f t="shared" si="86"/>
        <v/>
      </c>
      <c r="R570" t="str">
        <f t="shared" si="87"/>
        <v/>
      </c>
      <c r="S570" t="str">
        <f t="shared" si="88"/>
        <v/>
      </c>
      <c r="T570" t="str">
        <f t="shared" si="89"/>
        <v/>
      </c>
      <c r="U570" t="str">
        <f t="shared" si="90"/>
        <v/>
      </c>
    </row>
    <row r="571" spans="12:21" x14ac:dyDescent="0.35">
      <c r="L571" t="str">
        <f t="shared" si="81"/>
        <v/>
      </c>
      <c r="M571" t="str">
        <f t="shared" si="82"/>
        <v/>
      </c>
      <c r="N571" t="str">
        <f t="shared" si="83"/>
        <v/>
      </c>
      <c r="O571" t="str">
        <f t="shared" si="84"/>
        <v/>
      </c>
      <c r="P571" t="str">
        <f t="shared" si="85"/>
        <v/>
      </c>
      <c r="Q571" t="str">
        <f t="shared" si="86"/>
        <v/>
      </c>
      <c r="R571" t="str">
        <f t="shared" si="87"/>
        <v/>
      </c>
      <c r="S571" t="str">
        <f t="shared" si="88"/>
        <v/>
      </c>
      <c r="T571" t="str">
        <f t="shared" si="89"/>
        <v/>
      </c>
      <c r="U571" t="str">
        <f t="shared" si="90"/>
        <v/>
      </c>
    </row>
    <row r="572" spans="12:21" x14ac:dyDescent="0.35">
      <c r="L572" t="str">
        <f t="shared" si="81"/>
        <v/>
      </c>
      <c r="M572" t="str">
        <f t="shared" si="82"/>
        <v/>
      </c>
      <c r="N572" t="str">
        <f t="shared" si="83"/>
        <v/>
      </c>
      <c r="O572" t="str">
        <f t="shared" si="84"/>
        <v/>
      </c>
      <c r="P572" t="str">
        <f t="shared" si="85"/>
        <v/>
      </c>
      <c r="Q572" t="str">
        <f t="shared" si="86"/>
        <v/>
      </c>
      <c r="R572" t="str">
        <f t="shared" si="87"/>
        <v/>
      </c>
      <c r="S572" t="str">
        <f t="shared" si="88"/>
        <v/>
      </c>
      <c r="T572" t="str">
        <f t="shared" si="89"/>
        <v/>
      </c>
      <c r="U572" t="str">
        <f t="shared" si="90"/>
        <v/>
      </c>
    </row>
    <row r="573" spans="12:21" x14ac:dyDescent="0.35">
      <c r="L573" t="str">
        <f t="shared" si="81"/>
        <v/>
      </c>
      <c r="M573" t="str">
        <f t="shared" si="82"/>
        <v/>
      </c>
      <c r="N573" t="str">
        <f t="shared" si="83"/>
        <v/>
      </c>
      <c r="O573" t="str">
        <f t="shared" si="84"/>
        <v/>
      </c>
      <c r="P573" t="str">
        <f t="shared" si="85"/>
        <v/>
      </c>
      <c r="Q573" t="str">
        <f t="shared" si="86"/>
        <v/>
      </c>
      <c r="R573" t="str">
        <f t="shared" si="87"/>
        <v/>
      </c>
      <c r="S573" t="str">
        <f t="shared" si="88"/>
        <v/>
      </c>
      <c r="T573" t="str">
        <f t="shared" si="89"/>
        <v/>
      </c>
      <c r="U573" t="str">
        <f t="shared" si="90"/>
        <v/>
      </c>
    </row>
    <row r="574" spans="12:21" x14ac:dyDescent="0.35">
      <c r="L574" t="str">
        <f t="shared" si="81"/>
        <v/>
      </c>
      <c r="M574" t="str">
        <f t="shared" si="82"/>
        <v/>
      </c>
      <c r="N574" t="str">
        <f t="shared" si="83"/>
        <v/>
      </c>
      <c r="O574" t="str">
        <f t="shared" si="84"/>
        <v/>
      </c>
      <c r="P574" t="str">
        <f t="shared" si="85"/>
        <v/>
      </c>
      <c r="Q574" t="str">
        <f t="shared" si="86"/>
        <v/>
      </c>
      <c r="R574" t="str">
        <f t="shared" si="87"/>
        <v/>
      </c>
      <c r="S574" t="str">
        <f t="shared" si="88"/>
        <v/>
      </c>
      <c r="T574" t="str">
        <f t="shared" si="89"/>
        <v/>
      </c>
      <c r="U574" t="str">
        <f t="shared" si="90"/>
        <v/>
      </c>
    </row>
    <row r="575" spans="12:21" x14ac:dyDescent="0.35">
      <c r="L575" t="str">
        <f t="shared" si="81"/>
        <v/>
      </c>
      <c r="M575" t="str">
        <f t="shared" si="82"/>
        <v/>
      </c>
      <c r="N575" t="str">
        <f t="shared" si="83"/>
        <v/>
      </c>
      <c r="O575" t="str">
        <f t="shared" si="84"/>
        <v/>
      </c>
      <c r="P575" t="str">
        <f t="shared" si="85"/>
        <v/>
      </c>
      <c r="Q575" t="str">
        <f t="shared" si="86"/>
        <v/>
      </c>
      <c r="R575" t="str">
        <f t="shared" si="87"/>
        <v/>
      </c>
      <c r="S575" t="str">
        <f t="shared" si="88"/>
        <v/>
      </c>
      <c r="T575" t="str">
        <f t="shared" si="89"/>
        <v/>
      </c>
      <c r="U575" t="str">
        <f t="shared" si="90"/>
        <v/>
      </c>
    </row>
    <row r="576" spans="12:21" x14ac:dyDescent="0.35">
      <c r="L576" t="str">
        <f t="shared" si="81"/>
        <v/>
      </c>
      <c r="M576" t="str">
        <f t="shared" si="82"/>
        <v/>
      </c>
      <c r="N576" t="str">
        <f t="shared" si="83"/>
        <v/>
      </c>
      <c r="O576" t="str">
        <f t="shared" si="84"/>
        <v/>
      </c>
      <c r="P576" t="str">
        <f t="shared" si="85"/>
        <v/>
      </c>
      <c r="Q576" t="str">
        <f t="shared" si="86"/>
        <v/>
      </c>
      <c r="R576" t="str">
        <f t="shared" si="87"/>
        <v/>
      </c>
      <c r="S576" t="str">
        <f t="shared" si="88"/>
        <v/>
      </c>
      <c r="T576" t="str">
        <f t="shared" si="89"/>
        <v/>
      </c>
      <c r="U576" t="str">
        <f t="shared" si="90"/>
        <v/>
      </c>
    </row>
    <row r="577" spans="12:21" x14ac:dyDescent="0.35">
      <c r="L577" t="str">
        <f t="shared" si="81"/>
        <v/>
      </c>
      <c r="M577" t="str">
        <f t="shared" si="82"/>
        <v/>
      </c>
      <c r="N577" t="str">
        <f t="shared" si="83"/>
        <v/>
      </c>
      <c r="O577" t="str">
        <f t="shared" si="84"/>
        <v/>
      </c>
      <c r="P577" t="str">
        <f t="shared" si="85"/>
        <v/>
      </c>
      <c r="Q577" t="str">
        <f t="shared" si="86"/>
        <v/>
      </c>
      <c r="R577" t="str">
        <f t="shared" si="87"/>
        <v/>
      </c>
      <c r="S577" t="str">
        <f t="shared" si="88"/>
        <v/>
      </c>
      <c r="T577" t="str">
        <f t="shared" si="89"/>
        <v/>
      </c>
      <c r="U577" t="str">
        <f t="shared" si="90"/>
        <v/>
      </c>
    </row>
    <row r="578" spans="12:21" x14ac:dyDescent="0.35">
      <c r="L578" t="str">
        <f t="shared" si="81"/>
        <v/>
      </c>
      <c r="M578" t="str">
        <f t="shared" si="82"/>
        <v/>
      </c>
      <c r="N578" t="str">
        <f t="shared" si="83"/>
        <v/>
      </c>
      <c r="O578" t="str">
        <f t="shared" si="84"/>
        <v/>
      </c>
      <c r="P578" t="str">
        <f t="shared" si="85"/>
        <v/>
      </c>
      <c r="Q578" t="str">
        <f t="shared" si="86"/>
        <v/>
      </c>
      <c r="R578" t="str">
        <f t="shared" si="87"/>
        <v/>
      </c>
      <c r="S578" t="str">
        <f t="shared" si="88"/>
        <v/>
      </c>
      <c r="T578" t="str">
        <f t="shared" si="89"/>
        <v/>
      </c>
      <c r="U578" t="str">
        <f t="shared" si="90"/>
        <v/>
      </c>
    </row>
    <row r="579" spans="12:21" x14ac:dyDescent="0.35">
      <c r="L579" t="str">
        <f t="shared" si="81"/>
        <v/>
      </c>
      <c r="M579" t="str">
        <f t="shared" si="82"/>
        <v/>
      </c>
      <c r="N579" t="str">
        <f t="shared" si="83"/>
        <v/>
      </c>
      <c r="O579" t="str">
        <f t="shared" si="84"/>
        <v/>
      </c>
      <c r="P579" t="str">
        <f t="shared" si="85"/>
        <v/>
      </c>
      <c r="Q579" t="str">
        <f t="shared" si="86"/>
        <v/>
      </c>
      <c r="R579" t="str">
        <f t="shared" si="87"/>
        <v/>
      </c>
      <c r="S579" t="str">
        <f t="shared" si="88"/>
        <v/>
      </c>
      <c r="T579" t="str">
        <f t="shared" si="89"/>
        <v/>
      </c>
      <c r="U579" t="str">
        <f t="shared" si="90"/>
        <v/>
      </c>
    </row>
    <row r="580" spans="12:21" x14ac:dyDescent="0.35">
      <c r="L580" t="str">
        <f t="shared" si="81"/>
        <v/>
      </c>
      <c r="M580" t="str">
        <f t="shared" si="82"/>
        <v/>
      </c>
      <c r="N580" t="str">
        <f t="shared" si="83"/>
        <v/>
      </c>
      <c r="O580" t="str">
        <f t="shared" si="84"/>
        <v/>
      </c>
      <c r="P580" t="str">
        <f t="shared" si="85"/>
        <v/>
      </c>
      <c r="Q580" t="str">
        <f t="shared" si="86"/>
        <v/>
      </c>
      <c r="R580" t="str">
        <f t="shared" si="87"/>
        <v/>
      </c>
      <c r="S580" t="str">
        <f t="shared" si="88"/>
        <v/>
      </c>
      <c r="T580" t="str">
        <f t="shared" si="89"/>
        <v/>
      </c>
      <c r="U580" t="str">
        <f t="shared" si="90"/>
        <v/>
      </c>
    </row>
    <row r="581" spans="12:21" x14ac:dyDescent="0.35">
      <c r="L581" t="str">
        <f t="shared" si="81"/>
        <v/>
      </c>
      <c r="M581" t="str">
        <f t="shared" si="82"/>
        <v/>
      </c>
      <c r="N581" t="str">
        <f t="shared" si="83"/>
        <v/>
      </c>
      <c r="O581" t="str">
        <f t="shared" si="84"/>
        <v/>
      </c>
      <c r="P581" t="str">
        <f t="shared" si="85"/>
        <v/>
      </c>
      <c r="Q581" t="str">
        <f t="shared" si="86"/>
        <v/>
      </c>
      <c r="R581" t="str">
        <f t="shared" si="87"/>
        <v/>
      </c>
      <c r="S581" t="str">
        <f t="shared" si="88"/>
        <v/>
      </c>
      <c r="T581" t="str">
        <f t="shared" si="89"/>
        <v/>
      </c>
      <c r="U581" t="str">
        <f t="shared" si="90"/>
        <v/>
      </c>
    </row>
    <row r="582" spans="12:21" x14ac:dyDescent="0.35">
      <c r="L582" t="str">
        <f t="shared" si="81"/>
        <v/>
      </c>
      <c r="M582" t="str">
        <f t="shared" si="82"/>
        <v/>
      </c>
      <c r="N582" t="str">
        <f t="shared" si="83"/>
        <v/>
      </c>
      <c r="O582" t="str">
        <f t="shared" si="84"/>
        <v/>
      </c>
      <c r="P582" t="str">
        <f t="shared" si="85"/>
        <v/>
      </c>
      <c r="Q582" t="str">
        <f t="shared" si="86"/>
        <v/>
      </c>
      <c r="R582" t="str">
        <f t="shared" si="87"/>
        <v/>
      </c>
      <c r="S582" t="str">
        <f t="shared" si="88"/>
        <v/>
      </c>
      <c r="T582" t="str">
        <f t="shared" si="89"/>
        <v/>
      </c>
      <c r="U582" t="str">
        <f t="shared" si="90"/>
        <v/>
      </c>
    </row>
    <row r="583" spans="12:21" x14ac:dyDescent="0.35">
      <c r="L583" t="str">
        <f t="shared" si="81"/>
        <v/>
      </c>
      <c r="M583" t="str">
        <f t="shared" si="82"/>
        <v/>
      </c>
      <c r="N583" t="str">
        <f t="shared" si="83"/>
        <v/>
      </c>
      <c r="O583" t="str">
        <f t="shared" si="84"/>
        <v/>
      </c>
      <c r="P583" t="str">
        <f t="shared" si="85"/>
        <v/>
      </c>
      <c r="Q583" t="str">
        <f t="shared" si="86"/>
        <v/>
      </c>
      <c r="R583" t="str">
        <f t="shared" si="87"/>
        <v/>
      </c>
      <c r="S583" t="str">
        <f t="shared" si="88"/>
        <v/>
      </c>
      <c r="T583" t="str">
        <f t="shared" si="89"/>
        <v/>
      </c>
      <c r="U583" t="str">
        <f t="shared" si="90"/>
        <v/>
      </c>
    </row>
    <row r="584" spans="12:21" x14ac:dyDescent="0.35">
      <c r="L584" t="str">
        <f t="shared" si="81"/>
        <v/>
      </c>
      <c r="M584" t="str">
        <f t="shared" si="82"/>
        <v/>
      </c>
      <c r="N584" t="str">
        <f t="shared" si="83"/>
        <v/>
      </c>
      <c r="O584" t="str">
        <f t="shared" si="84"/>
        <v/>
      </c>
      <c r="P584" t="str">
        <f t="shared" si="85"/>
        <v/>
      </c>
      <c r="Q584" t="str">
        <f t="shared" si="86"/>
        <v/>
      </c>
      <c r="R584" t="str">
        <f t="shared" si="87"/>
        <v/>
      </c>
      <c r="S584" t="str">
        <f t="shared" si="88"/>
        <v/>
      </c>
      <c r="T584" t="str">
        <f t="shared" si="89"/>
        <v/>
      </c>
      <c r="U584" t="str">
        <f t="shared" si="90"/>
        <v/>
      </c>
    </row>
    <row r="585" spans="12:21" x14ac:dyDescent="0.35">
      <c r="L585" t="str">
        <f t="shared" si="81"/>
        <v/>
      </c>
      <c r="M585" t="str">
        <f t="shared" si="82"/>
        <v/>
      </c>
      <c r="N585" t="str">
        <f t="shared" si="83"/>
        <v/>
      </c>
      <c r="O585" t="str">
        <f t="shared" si="84"/>
        <v/>
      </c>
      <c r="P585" t="str">
        <f t="shared" si="85"/>
        <v/>
      </c>
      <c r="Q585" t="str">
        <f t="shared" si="86"/>
        <v/>
      </c>
      <c r="R585" t="str">
        <f t="shared" si="87"/>
        <v/>
      </c>
      <c r="S585" t="str">
        <f t="shared" si="88"/>
        <v/>
      </c>
      <c r="T585" t="str">
        <f t="shared" si="89"/>
        <v/>
      </c>
      <c r="U585" t="str">
        <f t="shared" si="90"/>
        <v/>
      </c>
    </row>
    <row r="586" spans="12:21" x14ac:dyDescent="0.35">
      <c r="L586" t="str">
        <f t="shared" si="81"/>
        <v/>
      </c>
      <c r="M586" t="str">
        <f t="shared" si="82"/>
        <v/>
      </c>
      <c r="N586" t="str">
        <f t="shared" si="83"/>
        <v/>
      </c>
      <c r="O586" t="str">
        <f t="shared" si="84"/>
        <v/>
      </c>
      <c r="P586" t="str">
        <f t="shared" si="85"/>
        <v/>
      </c>
      <c r="Q586" t="str">
        <f t="shared" si="86"/>
        <v/>
      </c>
      <c r="R586" t="str">
        <f t="shared" si="87"/>
        <v/>
      </c>
      <c r="S586" t="str">
        <f t="shared" si="88"/>
        <v/>
      </c>
      <c r="T586" t="str">
        <f t="shared" si="89"/>
        <v/>
      </c>
      <c r="U586" t="str">
        <f t="shared" si="90"/>
        <v/>
      </c>
    </row>
    <row r="587" spans="12:21" x14ac:dyDescent="0.35">
      <c r="L587" t="str">
        <f t="shared" si="81"/>
        <v/>
      </c>
      <c r="M587" t="str">
        <f t="shared" si="82"/>
        <v/>
      </c>
      <c r="N587" t="str">
        <f t="shared" si="83"/>
        <v/>
      </c>
      <c r="O587" t="str">
        <f t="shared" si="84"/>
        <v/>
      </c>
      <c r="P587" t="str">
        <f t="shared" si="85"/>
        <v/>
      </c>
      <c r="Q587" t="str">
        <f t="shared" si="86"/>
        <v/>
      </c>
      <c r="R587" t="str">
        <f t="shared" si="87"/>
        <v/>
      </c>
      <c r="S587" t="str">
        <f t="shared" si="88"/>
        <v/>
      </c>
      <c r="T587" t="str">
        <f t="shared" si="89"/>
        <v/>
      </c>
      <c r="U587" t="str">
        <f t="shared" si="90"/>
        <v/>
      </c>
    </row>
    <row r="588" spans="12:21" x14ac:dyDescent="0.35">
      <c r="L588" t="str">
        <f t="shared" si="81"/>
        <v/>
      </c>
      <c r="M588" t="str">
        <f t="shared" si="82"/>
        <v/>
      </c>
      <c r="N588" t="str">
        <f t="shared" si="83"/>
        <v/>
      </c>
      <c r="O588" t="str">
        <f t="shared" si="84"/>
        <v/>
      </c>
      <c r="P588" t="str">
        <f t="shared" si="85"/>
        <v/>
      </c>
      <c r="Q588" t="str">
        <f t="shared" si="86"/>
        <v/>
      </c>
      <c r="R588" t="str">
        <f t="shared" si="87"/>
        <v/>
      </c>
      <c r="S588" t="str">
        <f t="shared" si="88"/>
        <v/>
      </c>
      <c r="T588" t="str">
        <f t="shared" si="89"/>
        <v/>
      </c>
      <c r="U588" t="str">
        <f t="shared" si="90"/>
        <v/>
      </c>
    </row>
    <row r="589" spans="12:21" x14ac:dyDescent="0.35">
      <c r="L589" t="str">
        <f t="shared" ref="L589:L652" si="91">IF(A589="","",(A589-$A$1015)^2)</f>
        <v/>
      </c>
      <c r="M589" t="str">
        <f t="shared" si="82"/>
        <v/>
      </c>
      <c r="N589" t="str">
        <f t="shared" si="83"/>
        <v/>
      </c>
      <c r="O589" t="str">
        <f t="shared" si="84"/>
        <v/>
      </c>
      <c r="P589" t="str">
        <f t="shared" si="85"/>
        <v/>
      </c>
      <c r="Q589" t="str">
        <f t="shared" si="86"/>
        <v/>
      </c>
      <c r="R589" t="str">
        <f t="shared" si="87"/>
        <v/>
      </c>
      <c r="S589" t="str">
        <f t="shared" si="88"/>
        <v/>
      </c>
      <c r="T589" t="str">
        <f t="shared" si="89"/>
        <v/>
      </c>
      <c r="U589" t="str">
        <f t="shared" si="90"/>
        <v/>
      </c>
    </row>
    <row r="590" spans="12:21" x14ac:dyDescent="0.35">
      <c r="L590" t="str">
        <f t="shared" si="91"/>
        <v/>
      </c>
      <c r="M590" t="str">
        <f t="shared" si="82"/>
        <v/>
      </c>
      <c r="N590" t="str">
        <f t="shared" si="83"/>
        <v/>
      </c>
      <c r="O590" t="str">
        <f t="shared" si="84"/>
        <v/>
      </c>
      <c r="P590" t="str">
        <f t="shared" si="85"/>
        <v/>
      </c>
      <c r="Q590" t="str">
        <f t="shared" si="86"/>
        <v/>
      </c>
      <c r="R590" t="str">
        <f t="shared" si="87"/>
        <v/>
      </c>
      <c r="S590" t="str">
        <f t="shared" si="88"/>
        <v/>
      </c>
      <c r="T590" t="str">
        <f t="shared" si="89"/>
        <v/>
      </c>
      <c r="U590" t="str">
        <f t="shared" si="90"/>
        <v/>
      </c>
    </row>
    <row r="591" spans="12:21" x14ac:dyDescent="0.35">
      <c r="L591" t="str">
        <f t="shared" si="91"/>
        <v/>
      </c>
      <c r="M591" t="str">
        <f t="shared" si="82"/>
        <v/>
      </c>
      <c r="N591" t="str">
        <f t="shared" si="83"/>
        <v/>
      </c>
      <c r="O591" t="str">
        <f t="shared" si="84"/>
        <v/>
      </c>
      <c r="P591" t="str">
        <f t="shared" si="85"/>
        <v/>
      </c>
      <c r="Q591" t="str">
        <f t="shared" si="86"/>
        <v/>
      </c>
      <c r="R591" t="str">
        <f t="shared" si="87"/>
        <v/>
      </c>
      <c r="S591" t="str">
        <f t="shared" si="88"/>
        <v/>
      </c>
      <c r="T591" t="str">
        <f t="shared" si="89"/>
        <v/>
      </c>
      <c r="U591" t="str">
        <f t="shared" si="90"/>
        <v/>
      </c>
    </row>
    <row r="592" spans="12:21" x14ac:dyDescent="0.35">
      <c r="L592" t="str">
        <f t="shared" si="91"/>
        <v/>
      </c>
      <c r="M592" t="str">
        <f t="shared" si="82"/>
        <v/>
      </c>
      <c r="N592" t="str">
        <f t="shared" si="83"/>
        <v/>
      </c>
      <c r="O592" t="str">
        <f t="shared" si="84"/>
        <v/>
      </c>
      <c r="P592" t="str">
        <f t="shared" si="85"/>
        <v/>
      </c>
      <c r="Q592" t="str">
        <f t="shared" si="86"/>
        <v/>
      </c>
      <c r="R592" t="str">
        <f t="shared" si="87"/>
        <v/>
      </c>
      <c r="S592" t="str">
        <f t="shared" si="88"/>
        <v/>
      </c>
      <c r="T592" t="str">
        <f t="shared" si="89"/>
        <v/>
      </c>
      <c r="U592" t="str">
        <f t="shared" si="90"/>
        <v/>
      </c>
    </row>
    <row r="593" spans="12:21" x14ac:dyDescent="0.35">
      <c r="L593" t="str">
        <f t="shared" si="91"/>
        <v/>
      </c>
      <c r="M593" t="str">
        <f t="shared" si="82"/>
        <v/>
      </c>
      <c r="N593" t="str">
        <f t="shared" si="83"/>
        <v/>
      </c>
      <c r="O593" t="str">
        <f t="shared" si="84"/>
        <v/>
      </c>
      <c r="P593" t="str">
        <f t="shared" si="85"/>
        <v/>
      </c>
      <c r="Q593" t="str">
        <f t="shared" si="86"/>
        <v/>
      </c>
      <c r="R593" t="str">
        <f t="shared" si="87"/>
        <v/>
      </c>
      <c r="S593" t="str">
        <f t="shared" si="88"/>
        <v/>
      </c>
      <c r="T593" t="str">
        <f t="shared" si="89"/>
        <v/>
      </c>
      <c r="U593" t="str">
        <f t="shared" si="90"/>
        <v/>
      </c>
    </row>
    <row r="594" spans="12:21" x14ac:dyDescent="0.35">
      <c r="L594" t="str">
        <f t="shared" si="91"/>
        <v/>
      </c>
      <c r="M594" t="str">
        <f t="shared" si="82"/>
        <v/>
      </c>
      <c r="N594" t="str">
        <f t="shared" si="83"/>
        <v/>
      </c>
      <c r="O594" t="str">
        <f t="shared" si="84"/>
        <v/>
      </c>
      <c r="P594" t="str">
        <f t="shared" si="85"/>
        <v/>
      </c>
      <c r="Q594" t="str">
        <f t="shared" si="86"/>
        <v/>
      </c>
      <c r="R594" t="str">
        <f t="shared" si="87"/>
        <v/>
      </c>
      <c r="S594" t="str">
        <f t="shared" si="88"/>
        <v/>
      </c>
      <c r="T594" t="str">
        <f t="shared" si="89"/>
        <v/>
      </c>
      <c r="U594" t="str">
        <f t="shared" si="90"/>
        <v/>
      </c>
    </row>
    <row r="595" spans="12:21" x14ac:dyDescent="0.35">
      <c r="L595" t="str">
        <f t="shared" si="91"/>
        <v/>
      </c>
      <c r="M595" t="str">
        <f t="shared" si="82"/>
        <v/>
      </c>
      <c r="N595" t="str">
        <f t="shared" si="83"/>
        <v/>
      </c>
      <c r="O595" t="str">
        <f t="shared" si="84"/>
        <v/>
      </c>
      <c r="P595" t="str">
        <f t="shared" si="85"/>
        <v/>
      </c>
      <c r="Q595" t="str">
        <f t="shared" si="86"/>
        <v/>
      </c>
      <c r="R595" t="str">
        <f t="shared" si="87"/>
        <v/>
      </c>
      <c r="S595" t="str">
        <f t="shared" si="88"/>
        <v/>
      </c>
      <c r="T595" t="str">
        <f t="shared" si="89"/>
        <v/>
      </c>
      <c r="U595" t="str">
        <f t="shared" si="90"/>
        <v/>
      </c>
    </row>
    <row r="596" spans="12:21" x14ac:dyDescent="0.35">
      <c r="L596" t="str">
        <f t="shared" si="91"/>
        <v/>
      </c>
      <c r="M596" t="str">
        <f t="shared" si="82"/>
        <v/>
      </c>
      <c r="N596" t="str">
        <f t="shared" si="83"/>
        <v/>
      </c>
      <c r="O596" t="str">
        <f t="shared" si="84"/>
        <v/>
      </c>
      <c r="P596" t="str">
        <f t="shared" si="85"/>
        <v/>
      </c>
      <c r="Q596" t="str">
        <f t="shared" si="86"/>
        <v/>
      </c>
      <c r="R596" t="str">
        <f t="shared" si="87"/>
        <v/>
      </c>
      <c r="S596" t="str">
        <f t="shared" si="88"/>
        <v/>
      </c>
      <c r="T596" t="str">
        <f t="shared" si="89"/>
        <v/>
      </c>
      <c r="U596" t="str">
        <f t="shared" si="90"/>
        <v/>
      </c>
    </row>
    <row r="597" spans="12:21" x14ac:dyDescent="0.35">
      <c r="L597" t="str">
        <f t="shared" si="91"/>
        <v/>
      </c>
      <c r="M597" t="str">
        <f t="shared" si="82"/>
        <v/>
      </c>
      <c r="N597" t="str">
        <f t="shared" si="83"/>
        <v/>
      </c>
      <c r="O597" t="str">
        <f t="shared" si="84"/>
        <v/>
      </c>
      <c r="P597" t="str">
        <f t="shared" si="85"/>
        <v/>
      </c>
      <c r="Q597" t="str">
        <f t="shared" si="86"/>
        <v/>
      </c>
      <c r="R597" t="str">
        <f t="shared" si="87"/>
        <v/>
      </c>
      <c r="S597" t="str">
        <f t="shared" si="88"/>
        <v/>
      </c>
      <c r="T597" t="str">
        <f t="shared" si="89"/>
        <v/>
      </c>
      <c r="U597" t="str">
        <f t="shared" si="90"/>
        <v/>
      </c>
    </row>
    <row r="598" spans="12:21" x14ac:dyDescent="0.35">
      <c r="L598" t="str">
        <f t="shared" si="91"/>
        <v/>
      </c>
      <c r="M598" t="str">
        <f t="shared" si="82"/>
        <v/>
      </c>
      <c r="N598" t="str">
        <f t="shared" si="83"/>
        <v/>
      </c>
      <c r="O598" t="str">
        <f t="shared" si="84"/>
        <v/>
      </c>
      <c r="P598" t="str">
        <f t="shared" si="85"/>
        <v/>
      </c>
      <c r="Q598" t="str">
        <f t="shared" si="86"/>
        <v/>
      </c>
      <c r="R598" t="str">
        <f t="shared" si="87"/>
        <v/>
      </c>
      <c r="S598" t="str">
        <f t="shared" si="88"/>
        <v/>
      </c>
      <c r="T598" t="str">
        <f t="shared" si="89"/>
        <v/>
      </c>
      <c r="U598" t="str">
        <f t="shared" si="90"/>
        <v/>
      </c>
    </row>
    <row r="599" spans="12:21" x14ac:dyDescent="0.35">
      <c r="L599" t="str">
        <f t="shared" si="91"/>
        <v/>
      </c>
      <c r="M599" t="str">
        <f t="shared" si="82"/>
        <v/>
      </c>
      <c r="N599" t="str">
        <f t="shared" si="83"/>
        <v/>
      </c>
      <c r="O599" t="str">
        <f t="shared" si="84"/>
        <v/>
      </c>
      <c r="P599" t="str">
        <f t="shared" si="85"/>
        <v/>
      </c>
      <c r="Q599" t="str">
        <f t="shared" si="86"/>
        <v/>
      </c>
      <c r="R599" t="str">
        <f t="shared" si="87"/>
        <v/>
      </c>
      <c r="S599" t="str">
        <f t="shared" si="88"/>
        <v/>
      </c>
      <c r="T599" t="str">
        <f t="shared" si="89"/>
        <v/>
      </c>
      <c r="U599" t="str">
        <f t="shared" si="90"/>
        <v/>
      </c>
    </row>
    <row r="600" spans="12:21" x14ac:dyDescent="0.35">
      <c r="L600" t="str">
        <f t="shared" si="91"/>
        <v/>
      </c>
      <c r="M600" t="str">
        <f t="shared" si="82"/>
        <v/>
      </c>
      <c r="N600" t="str">
        <f t="shared" si="83"/>
        <v/>
      </c>
      <c r="O600" t="str">
        <f t="shared" si="84"/>
        <v/>
      </c>
      <c r="P600" t="str">
        <f t="shared" si="85"/>
        <v/>
      </c>
      <c r="Q600" t="str">
        <f t="shared" si="86"/>
        <v/>
      </c>
      <c r="R600" t="str">
        <f t="shared" si="87"/>
        <v/>
      </c>
      <c r="S600" t="str">
        <f t="shared" si="88"/>
        <v/>
      </c>
      <c r="T600" t="str">
        <f t="shared" si="89"/>
        <v/>
      </c>
      <c r="U600" t="str">
        <f t="shared" si="90"/>
        <v/>
      </c>
    </row>
    <row r="601" spans="12:21" x14ac:dyDescent="0.35">
      <c r="L601" t="str">
        <f t="shared" si="91"/>
        <v/>
      </c>
      <c r="M601" t="str">
        <f t="shared" si="82"/>
        <v/>
      </c>
      <c r="N601" t="str">
        <f t="shared" si="83"/>
        <v/>
      </c>
      <c r="O601" t="str">
        <f t="shared" si="84"/>
        <v/>
      </c>
      <c r="P601" t="str">
        <f t="shared" si="85"/>
        <v/>
      </c>
      <c r="Q601" t="str">
        <f t="shared" si="86"/>
        <v/>
      </c>
      <c r="R601" t="str">
        <f t="shared" si="87"/>
        <v/>
      </c>
      <c r="S601" t="str">
        <f t="shared" si="88"/>
        <v/>
      </c>
      <c r="T601" t="str">
        <f t="shared" si="89"/>
        <v/>
      </c>
      <c r="U601" t="str">
        <f t="shared" si="90"/>
        <v/>
      </c>
    </row>
    <row r="602" spans="12:21" x14ac:dyDescent="0.35">
      <c r="L602" t="str">
        <f t="shared" si="91"/>
        <v/>
      </c>
      <c r="M602" t="str">
        <f t="shared" si="82"/>
        <v/>
      </c>
      <c r="N602" t="str">
        <f t="shared" si="83"/>
        <v/>
      </c>
      <c r="O602" t="str">
        <f t="shared" si="84"/>
        <v/>
      </c>
      <c r="P602" t="str">
        <f t="shared" si="85"/>
        <v/>
      </c>
      <c r="Q602" t="str">
        <f t="shared" si="86"/>
        <v/>
      </c>
      <c r="R602" t="str">
        <f t="shared" si="87"/>
        <v/>
      </c>
      <c r="S602" t="str">
        <f t="shared" si="88"/>
        <v/>
      </c>
      <c r="T602" t="str">
        <f t="shared" si="89"/>
        <v/>
      </c>
      <c r="U602" t="str">
        <f t="shared" si="90"/>
        <v/>
      </c>
    </row>
    <row r="603" spans="12:21" x14ac:dyDescent="0.35">
      <c r="L603" t="str">
        <f t="shared" si="91"/>
        <v/>
      </c>
      <c r="M603" t="str">
        <f t="shared" si="82"/>
        <v/>
      </c>
      <c r="N603" t="str">
        <f t="shared" si="83"/>
        <v/>
      </c>
      <c r="O603" t="str">
        <f t="shared" si="84"/>
        <v/>
      </c>
      <c r="P603" t="str">
        <f t="shared" si="85"/>
        <v/>
      </c>
      <c r="Q603" t="str">
        <f t="shared" si="86"/>
        <v/>
      </c>
      <c r="R603" t="str">
        <f t="shared" si="87"/>
        <v/>
      </c>
      <c r="S603" t="str">
        <f t="shared" si="88"/>
        <v/>
      </c>
      <c r="T603" t="str">
        <f t="shared" si="89"/>
        <v/>
      </c>
      <c r="U603" t="str">
        <f t="shared" si="90"/>
        <v/>
      </c>
    </row>
    <row r="604" spans="12:21" x14ac:dyDescent="0.35">
      <c r="L604" t="str">
        <f t="shared" si="91"/>
        <v/>
      </c>
      <c r="M604" t="str">
        <f t="shared" ref="M604:M667" si="92">IF(B604="","",(B604-$A$1015)^2)</f>
        <v/>
      </c>
      <c r="N604" t="str">
        <f t="shared" ref="N604:N667" si="93">IF(C604="","",(C604-$A$1015)^2)</f>
        <v/>
      </c>
      <c r="O604" t="str">
        <f t="shared" ref="O604:O667" si="94">IF(D604="","",(D604-$A$1015)^2)</f>
        <v/>
      </c>
      <c r="P604" t="str">
        <f t="shared" ref="P604:P667" si="95">IF(E604="","",(E604-$A$1015)^2)</f>
        <v/>
      </c>
      <c r="Q604" t="str">
        <f t="shared" ref="Q604:Q667" si="96">IF(F604="","",(F604-$A$1015)^2)</f>
        <v/>
      </c>
      <c r="R604" t="str">
        <f t="shared" ref="R604:R667" si="97">IF(G604="","",(G604-$A$1015)^2)</f>
        <v/>
      </c>
      <c r="S604" t="str">
        <f t="shared" ref="S604:S667" si="98">IF(H604="","",(H604-$A$1015)^2)</f>
        <v/>
      </c>
      <c r="T604" t="str">
        <f t="shared" ref="T604:T667" si="99">IF(I604="","",(I604-$A$1015)^2)</f>
        <v/>
      </c>
      <c r="U604" t="str">
        <f t="shared" ref="U604:U667" si="100">IF(J604="","",(J604-$A$1015)^2)</f>
        <v/>
      </c>
    </row>
    <row r="605" spans="12:21" x14ac:dyDescent="0.35">
      <c r="L605" t="str">
        <f t="shared" si="91"/>
        <v/>
      </c>
      <c r="M605" t="str">
        <f t="shared" si="92"/>
        <v/>
      </c>
      <c r="N605" t="str">
        <f t="shared" si="93"/>
        <v/>
      </c>
      <c r="O605" t="str">
        <f t="shared" si="94"/>
        <v/>
      </c>
      <c r="P605" t="str">
        <f t="shared" si="95"/>
        <v/>
      </c>
      <c r="Q605" t="str">
        <f t="shared" si="96"/>
        <v/>
      </c>
      <c r="R605" t="str">
        <f t="shared" si="97"/>
        <v/>
      </c>
      <c r="S605" t="str">
        <f t="shared" si="98"/>
        <v/>
      </c>
      <c r="T605" t="str">
        <f t="shared" si="99"/>
        <v/>
      </c>
      <c r="U605" t="str">
        <f t="shared" si="100"/>
        <v/>
      </c>
    </row>
    <row r="606" spans="12:21" x14ac:dyDescent="0.35">
      <c r="L606" t="str">
        <f t="shared" si="91"/>
        <v/>
      </c>
      <c r="M606" t="str">
        <f t="shared" si="92"/>
        <v/>
      </c>
      <c r="N606" t="str">
        <f t="shared" si="93"/>
        <v/>
      </c>
      <c r="O606" t="str">
        <f t="shared" si="94"/>
        <v/>
      </c>
      <c r="P606" t="str">
        <f t="shared" si="95"/>
        <v/>
      </c>
      <c r="Q606" t="str">
        <f t="shared" si="96"/>
        <v/>
      </c>
      <c r="R606" t="str">
        <f t="shared" si="97"/>
        <v/>
      </c>
      <c r="S606" t="str">
        <f t="shared" si="98"/>
        <v/>
      </c>
      <c r="T606" t="str">
        <f t="shared" si="99"/>
        <v/>
      </c>
      <c r="U606" t="str">
        <f t="shared" si="100"/>
        <v/>
      </c>
    </row>
    <row r="607" spans="12:21" x14ac:dyDescent="0.35">
      <c r="L607" t="str">
        <f t="shared" si="91"/>
        <v/>
      </c>
      <c r="M607" t="str">
        <f t="shared" si="92"/>
        <v/>
      </c>
      <c r="N607" t="str">
        <f t="shared" si="93"/>
        <v/>
      </c>
      <c r="O607" t="str">
        <f t="shared" si="94"/>
        <v/>
      </c>
      <c r="P607" t="str">
        <f t="shared" si="95"/>
        <v/>
      </c>
      <c r="Q607" t="str">
        <f t="shared" si="96"/>
        <v/>
      </c>
      <c r="R607" t="str">
        <f t="shared" si="97"/>
        <v/>
      </c>
      <c r="S607" t="str">
        <f t="shared" si="98"/>
        <v/>
      </c>
      <c r="T607" t="str">
        <f t="shared" si="99"/>
        <v/>
      </c>
      <c r="U607" t="str">
        <f t="shared" si="100"/>
        <v/>
      </c>
    </row>
    <row r="608" spans="12:21" x14ac:dyDescent="0.35">
      <c r="L608" t="str">
        <f t="shared" si="91"/>
        <v/>
      </c>
      <c r="M608" t="str">
        <f t="shared" si="92"/>
        <v/>
      </c>
      <c r="N608" t="str">
        <f t="shared" si="93"/>
        <v/>
      </c>
      <c r="O608" t="str">
        <f t="shared" si="94"/>
        <v/>
      </c>
      <c r="P608" t="str">
        <f t="shared" si="95"/>
        <v/>
      </c>
      <c r="Q608" t="str">
        <f t="shared" si="96"/>
        <v/>
      </c>
      <c r="R608" t="str">
        <f t="shared" si="97"/>
        <v/>
      </c>
      <c r="S608" t="str">
        <f t="shared" si="98"/>
        <v/>
      </c>
      <c r="T608" t="str">
        <f t="shared" si="99"/>
        <v/>
      </c>
      <c r="U608" t="str">
        <f t="shared" si="100"/>
        <v/>
      </c>
    </row>
    <row r="609" spans="12:21" x14ac:dyDescent="0.35">
      <c r="L609" t="str">
        <f t="shared" si="91"/>
        <v/>
      </c>
      <c r="M609" t="str">
        <f t="shared" si="92"/>
        <v/>
      </c>
      <c r="N609" t="str">
        <f t="shared" si="93"/>
        <v/>
      </c>
      <c r="O609" t="str">
        <f t="shared" si="94"/>
        <v/>
      </c>
      <c r="P609" t="str">
        <f t="shared" si="95"/>
        <v/>
      </c>
      <c r="Q609" t="str">
        <f t="shared" si="96"/>
        <v/>
      </c>
      <c r="R609" t="str">
        <f t="shared" si="97"/>
        <v/>
      </c>
      <c r="S609" t="str">
        <f t="shared" si="98"/>
        <v/>
      </c>
      <c r="T609" t="str">
        <f t="shared" si="99"/>
        <v/>
      </c>
      <c r="U609" t="str">
        <f t="shared" si="100"/>
        <v/>
      </c>
    </row>
    <row r="610" spans="12:21" x14ac:dyDescent="0.35">
      <c r="L610" t="str">
        <f t="shared" si="91"/>
        <v/>
      </c>
      <c r="M610" t="str">
        <f t="shared" si="92"/>
        <v/>
      </c>
      <c r="N610" t="str">
        <f t="shared" si="93"/>
        <v/>
      </c>
      <c r="O610" t="str">
        <f t="shared" si="94"/>
        <v/>
      </c>
      <c r="P610" t="str">
        <f t="shared" si="95"/>
        <v/>
      </c>
      <c r="Q610" t="str">
        <f t="shared" si="96"/>
        <v/>
      </c>
      <c r="R610" t="str">
        <f t="shared" si="97"/>
        <v/>
      </c>
      <c r="S610" t="str">
        <f t="shared" si="98"/>
        <v/>
      </c>
      <c r="T610" t="str">
        <f t="shared" si="99"/>
        <v/>
      </c>
      <c r="U610" t="str">
        <f t="shared" si="100"/>
        <v/>
      </c>
    </row>
    <row r="611" spans="12:21" x14ac:dyDescent="0.35">
      <c r="L611" t="str">
        <f t="shared" si="91"/>
        <v/>
      </c>
      <c r="M611" t="str">
        <f t="shared" si="92"/>
        <v/>
      </c>
      <c r="N611" t="str">
        <f t="shared" si="93"/>
        <v/>
      </c>
      <c r="O611" t="str">
        <f t="shared" si="94"/>
        <v/>
      </c>
      <c r="P611" t="str">
        <f t="shared" si="95"/>
        <v/>
      </c>
      <c r="Q611" t="str">
        <f t="shared" si="96"/>
        <v/>
      </c>
      <c r="R611" t="str">
        <f t="shared" si="97"/>
        <v/>
      </c>
      <c r="S611" t="str">
        <f t="shared" si="98"/>
        <v/>
      </c>
      <c r="T611" t="str">
        <f t="shared" si="99"/>
        <v/>
      </c>
      <c r="U611" t="str">
        <f t="shared" si="100"/>
        <v/>
      </c>
    </row>
    <row r="612" spans="12:21" x14ac:dyDescent="0.35">
      <c r="L612" t="str">
        <f t="shared" si="91"/>
        <v/>
      </c>
      <c r="M612" t="str">
        <f t="shared" si="92"/>
        <v/>
      </c>
      <c r="N612" t="str">
        <f t="shared" si="93"/>
        <v/>
      </c>
      <c r="O612" t="str">
        <f t="shared" si="94"/>
        <v/>
      </c>
      <c r="P612" t="str">
        <f t="shared" si="95"/>
        <v/>
      </c>
      <c r="Q612" t="str">
        <f t="shared" si="96"/>
        <v/>
      </c>
      <c r="R612" t="str">
        <f t="shared" si="97"/>
        <v/>
      </c>
      <c r="S612" t="str">
        <f t="shared" si="98"/>
        <v/>
      </c>
      <c r="T612" t="str">
        <f t="shared" si="99"/>
        <v/>
      </c>
      <c r="U612" t="str">
        <f t="shared" si="100"/>
        <v/>
      </c>
    </row>
    <row r="613" spans="12:21" x14ac:dyDescent="0.35">
      <c r="L613" t="str">
        <f t="shared" si="91"/>
        <v/>
      </c>
      <c r="M613" t="str">
        <f t="shared" si="92"/>
        <v/>
      </c>
      <c r="N613" t="str">
        <f t="shared" si="93"/>
        <v/>
      </c>
      <c r="O613" t="str">
        <f t="shared" si="94"/>
        <v/>
      </c>
      <c r="P613" t="str">
        <f t="shared" si="95"/>
        <v/>
      </c>
      <c r="Q613" t="str">
        <f t="shared" si="96"/>
        <v/>
      </c>
      <c r="R613" t="str">
        <f t="shared" si="97"/>
        <v/>
      </c>
      <c r="S613" t="str">
        <f t="shared" si="98"/>
        <v/>
      </c>
      <c r="T613" t="str">
        <f t="shared" si="99"/>
        <v/>
      </c>
      <c r="U613" t="str">
        <f t="shared" si="100"/>
        <v/>
      </c>
    </row>
    <row r="614" spans="12:21" x14ac:dyDescent="0.35">
      <c r="L614" t="str">
        <f t="shared" si="91"/>
        <v/>
      </c>
      <c r="M614" t="str">
        <f t="shared" si="92"/>
        <v/>
      </c>
      <c r="N614" t="str">
        <f t="shared" si="93"/>
        <v/>
      </c>
      <c r="O614" t="str">
        <f t="shared" si="94"/>
        <v/>
      </c>
      <c r="P614" t="str">
        <f t="shared" si="95"/>
        <v/>
      </c>
      <c r="Q614" t="str">
        <f t="shared" si="96"/>
        <v/>
      </c>
      <c r="R614" t="str">
        <f t="shared" si="97"/>
        <v/>
      </c>
      <c r="S614" t="str">
        <f t="shared" si="98"/>
        <v/>
      </c>
      <c r="T614" t="str">
        <f t="shared" si="99"/>
        <v/>
      </c>
      <c r="U614" t="str">
        <f t="shared" si="100"/>
        <v/>
      </c>
    </row>
    <row r="615" spans="12:21" x14ac:dyDescent="0.35">
      <c r="L615" t="str">
        <f t="shared" si="91"/>
        <v/>
      </c>
      <c r="M615" t="str">
        <f t="shared" si="92"/>
        <v/>
      </c>
      <c r="N615" t="str">
        <f t="shared" si="93"/>
        <v/>
      </c>
      <c r="O615" t="str">
        <f t="shared" si="94"/>
        <v/>
      </c>
      <c r="P615" t="str">
        <f t="shared" si="95"/>
        <v/>
      </c>
      <c r="Q615" t="str">
        <f t="shared" si="96"/>
        <v/>
      </c>
      <c r="R615" t="str">
        <f t="shared" si="97"/>
        <v/>
      </c>
      <c r="S615" t="str">
        <f t="shared" si="98"/>
        <v/>
      </c>
      <c r="T615" t="str">
        <f t="shared" si="99"/>
        <v/>
      </c>
      <c r="U615" t="str">
        <f t="shared" si="100"/>
        <v/>
      </c>
    </row>
    <row r="616" spans="12:21" x14ac:dyDescent="0.35">
      <c r="L616" t="str">
        <f t="shared" si="91"/>
        <v/>
      </c>
      <c r="M616" t="str">
        <f t="shared" si="92"/>
        <v/>
      </c>
      <c r="N616" t="str">
        <f t="shared" si="93"/>
        <v/>
      </c>
      <c r="O616" t="str">
        <f t="shared" si="94"/>
        <v/>
      </c>
      <c r="P616" t="str">
        <f t="shared" si="95"/>
        <v/>
      </c>
      <c r="Q616" t="str">
        <f t="shared" si="96"/>
        <v/>
      </c>
      <c r="R616" t="str">
        <f t="shared" si="97"/>
        <v/>
      </c>
      <c r="S616" t="str">
        <f t="shared" si="98"/>
        <v/>
      </c>
      <c r="T616" t="str">
        <f t="shared" si="99"/>
        <v/>
      </c>
      <c r="U616" t="str">
        <f t="shared" si="100"/>
        <v/>
      </c>
    </row>
    <row r="617" spans="12:21" x14ac:dyDescent="0.35">
      <c r="L617" t="str">
        <f t="shared" si="91"/>
        <v/>
      </c>
      <c r="M617" t="str">
        <f t="shared" si="92"/>
        <v/>
      </c>
      <c r="N617" t="str">
        <f t="shared" si="93"/>
        <v/>
      </c>
      <c r="O617" t="str">
        <f t="shared" si="94"/>
        <v/>
      </c>
      <c r="P617" t="str">
        <f t="shared" si="95"/>
        <v/>
      </c>
      <c r="Q617" t="str">
        <f t="shared" si="96"/>
        <v/>
      </c>
      <c r="R617" t="str">
        <f t="shared" si="97"/>
        <v/>
      </c>
      <c r="S617" t="str">
        <f t="shared" si="98"/>
        <v/>
      </c>
      <c r="T617" t="str">
        <f t="shared" si="99"/>
        <v/>
      </c>
      <c r="U617" t="str">
        <f t="shared" si="100"/>
        <v/>
      </c>
    </row>
    <row r="618" spans="12:21" x14ac:dyDescent="0.35">
      <c r="L618" t="str">
        <f t="shared" si="91"/>
        <v/>
      </c>
      <c r="M618" t="str">
        <f t="shared" si="92"/>
        <v/>
      </c>
      <c r="N618" t="str">
        <f t="shared" si="93"/>
        <v/>
      </c>
      <c r="O618" t="str">
        <f t="shared" si="94"/>
        <v/>
      </c>
      <c r="P618" t="str">
        <f t="shared" si="95"/>
        <v/>
      </c>
      <c r="Q618" t="str">
        <f t="shared" si="96"/>
        <v/>
      </c>
      <c r="R618" t="str">
        <f t="shared" si="97"/>
        <v/>
      </c>
      <c r="S618" t="str">
        <f t="shared" si="98"/>
        <v/>
      </c>
      <c r="T618" t="str">
        <f t="shared" si="99"/>
        <v/>
      </c>
      <c r="U618" t="str">
        <f t="shared" si="100"/>
        <v/>
      </c>
    </row>
    <row r="619" spans="12:21" x14ac:dyDescent="0.35">
      <c r="L619" t="str">
        <f t="shared" si="91"/>
        <v/>
      </c>
      <c r="M619" t="str">
        <f t="shared" si="92"/>
        <v/>
      </c>
      <c r="N619" t="str">
        <f t="shared" si="93"/>
        <v/>
      </c>
      <c r="O619" t="str">
        <f t="shared" si="94"/>
        <v/>
      </c>
      <c r="P619" t="str">
        <f t="shared" si="95"/>
        <v/>
      </c>
      <c r="Q619" t="str">
        <f t="shared" si="96"/>
        <v/>
      </c>
      <c r="R619" t="str">
        <f t="shared" si="97"/>
        <v/>
      </c>
      <c r="S619" t="str">
        <f t="shared" si="98"/>
        <v/>
      </c>
      <c r="T619" t="str">
        <f t="shared" si="99"/>
        <v/>
      </c>
      <c r="U619" t="str">
        <f t="shared" si="100"/>
        <v/>
      </c>
    </row>
    <row r="620" spans="12:21" x14ac:dyDescent="0.35">
      <c r="L620" t="str">
        <f t="shared" si="91"/>
        <v/>
      </c>
      <c r="M620" t="str">
        <f t="shared" si="92"/>
        <v/>
      </c>
      <c r="N620" t="str">
        <f t="shared" si="93"/>
        <v/>
      </c>
      <c r="O620" t="str">
        <f t="shared" si="94"/>
        <v/>
      </c>
      <c r="P620" t="str">
        <f t="shared" si="95"/>
        <v/>
      </c>
      <c r="Q620" t="str">
        <f t="shared" si="96"/>
        <v/>
      </c>
      <c r="R620" t="str">
        <f t="shared" si="97"/>
        <v/>
      </c>
      <c r="S620" t="str">
        <f t="shared" si="98"/>
        <v/>
      </c>
      <c r="T620" t="str">
        <f t="shared" si="99"/>
        <v/>
      </c>
      <c r="U620" t="str">
        <f t="shared" si="100"/>
        <v/>
      </c>
    </row>
    <row r="621" spans="12:21" x14ac:dyDescent="0.35">
      <c r="L621" t="str">
        <f t="shared" si="91"/>
        <v/>
      </c>
      <c r="M621" t="str">
        <f t="shared" si="92"/>
        <v/>
      </c>
      <c r="N621" t="str">
        <f t="shared" si="93"/>
        <v/>
      </c>
      <c r="O621" t="str">
        <f t="shared" si="94"/>
        <v/>
      </c>
      <c r="P621" t="str">
        <f t="shared" si="95"/>
        <v/>
      </c>
      <c r="Q621" t="str">
        <f t="shared" si="96"/>
        <v/>
      </c>
      <c r="R621" t="str">
        <f t="shared" si="97"/>
        <v/>
      </c>
      <c r="S621" t="str">
        <f t="shared" si="98"/>
        <v/>
      </c>
      <c r="T621" t="str">
        <f t="shared" si="99"/>
        <v/>
      </c>
      <c r="U621" t="str">
        <f t="shared" si="100"/>
        <v/>
      </c>
    </row>
    <row r="622" spans="12:21" x14ac:dyDescent="0.35">
      <c r="L622" t="str">
        <f t="shared" si="91"/>
        <v/>
      </c>
      <c r="M622" t="str">
        <f t="shared" si="92"/>
        <v/>
      </c>
      <c r="N622" t="str">
        <f t="shared" si="93"/>
        <v/>
      </c>
      <c r="O622" t="str">
        <f t="shared" si="94"/>
        <v/>
      </c>
      <c r="P622" t="str">
        <f t="shared" si="95"/>
        <v/>
      </c>
      <c r="Q622" t="str">
        <f t="shared" si="96"/>
        <v/>
      </c>
      <c r="R622" t="str">
        <f t="shared" si="97"/>
        <v/>
      </c>
      <c r="S622" t="str">
        <f t="shared" si="98"/>
        <v/>
      </c>
      <c r="T622" t="str">
        <f t="shared" si="99"/>
        <v/>
      </c>
      <c r="U622" t="str">
        <f t="shared" si="100"/>
        <v/>
      </c>
    </row>
    <row r="623" spans="12:21" x14ac:dyDescent="0.35">
      <c r="L623" t="str">
        <f t="shared" si="91"/>
        <v/>
      </c>
      <c r="M623" t="str">
        <f t="shared" si="92"/>
        <v/>
      </c>
      <c r="N623" t="str">
        <f t="shared" si="93"/>
        <v/>
      </c>
      <c r="O623" t="str">
        <f t="shared" si="94"/>
        <v/>
      </c>
      <c r="P623" t="str">
        <f t="shared" si="95"/>
        <v/>
      </c>
      <c r="Q623" t="str">
        <f t="shared" si="96"/>
        <v/>
      </c>
      <c r="R623" t="str">
        <f t="shared" si="97"/>
        <v/>
      </c>
      <c r="S623" t="str">
        <f t="shared" si="98"/>
        <v/>
      </c>
      <c r="T623" t="str">
        <f t="shared" si="99"/>
        <v/>
      </c>
      <c r="U623" t="str">
        <f t="shared" si="100"/>
        <v/>
      </c>
    </row>
    <row r="624" spans="12:21" x14ac:dyDescent="0.35">
      <c r="L624" t="str">
        <f t="shared" si="91"/>
        <v/>
      </c>
      <c r="M624" t="str">
        <f t="shared" si="92"/>
        <v/>
      </c>
      <c r="N624" t="str">
        <f t="shared" si="93"/>
        <v/>
      </c>
      <c r="O624" t="str">
        <f t="shared" si="94"/>
        <v/>
      </c>
      <c r="P624" t="str">
        <f t="shared" si="95"/>
        <v/>
      </c>
      <c r="Q624" t="str">
        <f t="shared" si="96"/>
        <v/>
      </c>
      <c r="R624" t="str">
        <f t="shared" si="97"/>
        <v/>
      </c>
      <c r="S624" t="str">
        <f t="shared" si="98"/>
        <v/>
      </c>
      <c r="T624" t="str">
        <f t="shared" si="99"/>
        <v/>
      </c>
      <c r="U624" t="str">
        <f t="shared" si="100"/>
        <v/>
      </c>
    </row>
    <row r="625" spans="12:21" x14ac:dyDescent="0.35">
      <c r="L625" t="str">
        <f t="shared" si="91"/>
        <v/>
      </c>
      <c r="M625" t="str">
        <f t="shared" si="92"/>
        <v/>
      </c>
      <c r="N625" t="str">
        <f t="shared" si="93"/>
        <v/>
      </c>
      <c r="O625" t="str">
        <f t="shared" si="94"/>
        <v/>
      </c>
      <c r="P625" t="str">
        <f t="shared" si="95"/>
        <v/>
      </c>
      <c r="Q625" t="str">
        <f t="shared" si="96"/>
        <v/>
      </c>
      <c r="R625" t="str">
        <f t="shared" si="97"/>
        <v/>
      </c>
      <c r="S625" t="str">
        <f t="shared" si="98"/>
        <v/>
      </c>
      <c r="T625" t="str">
        <f t="shared" si="99"/>
        <v/>
      </c>
      <c r="U625" t="str">
        <f t="shared" si="100"/>
        <v/>
      </c>
    </row>
    <row r="626" spans="12:21" x14ac:dyDescent="0.35">
      <c r="L626" t="str">
        <f t="shared" si="91"/>
        <v/>
      </c>
      <c r="M626" t="str">
        <f t="shared" si="92"/>
        <v/>
      </c>
      <c r="N626" t="str">
        <f t="shared" si="93"/>
        <v/>
      </c>
      <c r="O626" t="str">
        <f t="shared" si="94"/>
        <v/>
      </c>
      <c r="P626" t="str">
        <f t="shared" si="95"/>
        <v/>
      </c>
      <c r="Q626" t="str">
        <f t="shared" si="96"/>
        <v/>
      </c>
      <c r="R626" t="str">
        <f t="shared" si="97"/>
        <v/>
      </c>
      <c r="S626" t="str">
        <f t="shared" si="98"/>
        <v/>
      </c>
      <c r="T626" t="str">
        <f t="shared" si="99"/>
        <v/>
      </c>
      <c r="U626" t="str">
        <f t="shared" si="100"/>
        <v/>
      </c>
    </row>
    <row r="627" spans="12:21" x14ac:dyDescent="0.35">
      <c r="L627" t="str">
        <f t="shared" si="91"/>
        <v/>
      </c>
      <c r="M627" t="str">
        <f t="shared" si="92"/>
        <v/>
      </c>
      <c r="N627" t="str">
        <f t="shared" si="93"/>
        <v/>
      </c>
      <c r="O627" t="str">
        <f t="shared" si="94"/>
        <v/>
      </c>
      <c r="P627" t="str">
        <f t="shared" si="95"/>
        <v/>
      </c>
      <c r="Q627" t="str">
        <f t="shared" si="96"/>
        <v/>
      </c>
      <c r="R627" t="str">
        <f t="shared" si="97"/>
        <v/>
      </c>
      <c r="S627" t="str">
        <f t="shared" si="98"/>
        <v/>
      </c>
      <c r="T627" t="str">
        <f t="shared" si="99"/>
        <v/>
      </c>
      <c r="U627" t="str">
        <f t="shared" si="100"/>
        <v/>
      </c>
    </row>
    <row r="628" spans="12:21" x14ac:dyDescent="0.35">
      <c r="L628" t="str">
        <f t="shared" si="91"/>
        <v/>
      </c>
      <c r="M628" t="str">
        <f t="shared" si="92"/>
        <v/>
      </c>
      <c r="N628" t="str">
        <f t="shared" si="93"/>
        <v/>
      </c>
      <c r="O628" t="str">
        <f t="shared" si="94"/>
        <v/>
      </c>
      <c r="P628" t="str">
        <f t="shared" si="95"/>
        <v/>
      </c>
      <c r="Q628" t="str">
        <f t="shared" si="96"/>
        <v/>
      </c>
      <c r="R628" t="str">
        <f t="shared" si="97"/>
        <v/>
      </c>
      <c r="S628" t="str">
        <f t="shared" si="98"/>
        <v/>
      </c>
      <c r="T628" t="str">
        <f t="shared" si="99"/>
        <v/>
      </c>
      <c r="U628" t="str">
        <f t="shared" si="100"/>
        <v/>
      </c>
    </row>
    <row r="629" spans="12:21" x14ac:dyDescent="0.35">
      <c r="L629" t="str">
        <f t="shared" si="91"/>
        <v/>
      </c>
      <c r="M629" t="str">
        <f t="shared" si="92"/>
        <v/>
      </c>
      <c r="N629" t="str">
        <f t="shared" si="93"/>
        <v/>
      </c>
      <c r="O629" t="str">
        <f t="shared" si="94"/>
        <v/>
      </c>
      <c r="P629" t="str">
        <f t="shared" si="95"/>
        <v/>
      </c>
      <c r="Q629" t="str">
        <f t="shared" si="96"/>
        <v/>
      </c>
      <c r="R629" t="str">
        <f t="shared" si="97"/>
        <v/>
      </c>
      <c r="S629" t="str">
        <f t="shared" si="98"/>
        <v/>
      </c>
      <c r="T629" t="str">
        <f t="shared" si="99"/>
        <v/>
      </c>
      <c r="U629" t="str">
        <f t="shared" si="100"/>
        <v/>
      </c>
    </row>
    <row r="630" spans="12:21" x14ac:dyDescent="0.35">
      <c r="L630" t="str">
        <f t="shared" si="91"/>
        <v/>
      </c>
      <c r="M630" t="str">
        <f t="shared" si="92"/>
        <v/>
      </c>
      <c r="N630" t="str">
        <f t="shared" si="93"/>
        <v/>
      </c>
      <c r="O630" t="str">
        <f t="shared" si="94"/>
        <v/>
      </c>
      <c r="P630" t="str">
        <f t="shared" si="95"/>
        <v/>
      </c>
      <c r="Q630" t="str">
        <f t="shared" si="96"/>
        <v/>
      </c>
      <c r="R630" t="str">
        <f t="shared" si="97"/>
        <v/>
      </c>
      <c r="S630" t="str">
        <f t="shared" si="98"/>
        <v/>
      </c>
      <c r="T630" t="str">
        <f t="shared" si="99"/>
        <v/>
      </c>
      <c r="U630" t="str">
        <f t="shared" si="100"/>
        <v/>
      </c>
    </row>
    <row r="631" spans="12:21" x14ac:dyDescent="0.35">
      <c r="L631" t="str">
        <f t="shared" si="91"/>
        <v/>
      </c>
      <c r="M631" t="str">
        <f t="shared" si="92"/>
        <v/>
      </c>
      <c r="N631" t="str">
        <f t="shared" si="93"/>
        <v/>
      </c>
      <c r="O631" t="str">
        <f t="shared" si="94"/>
        <v/>
      </c>
      <c r="P631" t="str">
        <f t="shared" si="95"/>
        <v/>
      </c>
      <c r="Q631" t="str">
        <f t="shared" si="96"/>
        <v/>
      </c>
      <c r="R631" t="str">
        <f t="shared" si="97"/>
        <v/>
      </c>
      <c r="S631" t="str">
        <f t="shared" si="98"/>
        <v/>
      </c>
      <c r="T631" t="str">
        <f t="shared" si="99"/>
        <v/>
      </c>
      <c r="U631" t="str">
        <f t="shared" si="100"/>
        <v/>
      </c>
    </row>
    <row r="632" spans="12:21" x14ac:dyDescent="0.35">
      <c r="L632" t="str">
        <f t="shared" si="91"/>
        <v/>
      </c>
      <c r="M632" t="str">
        <f t="shared" si="92"/>
        <v/>
      </c>
      <c r="N632" t="str">
        <f t="shared" si="93"/>
        <v/>
      </c>
      <c r="O632" t="str">
        <f t="shared" si="94"/>
        <v/>
      </c>
      <c r="P632" t="str">
        <f t="shared" si="95"/>
        <v/>
      </c>
      <c r="Q632" t="str">
        <f t="shared" si="96"/>
        <v/>
      </c>
      <c r="R632" t="str">
        <f t="shared" si="97"/>
        <v/>
      </c>
      <c r="S632" t="str">
        <f t="shared" si="98"/>
        <v/>
      </c>
      <c r="T632" t="str">
        <f t="shared" si="99"/>
        <v/>
      </c>
      <c r="U632" t="str">
        <f t="shared" si="100"/>
        <v/>
      </c>
    </row>
    <row r="633" spans="12:21" x14ac:dyDescent="0.35">
      <c r="L633" t="str">
        <f t="shared" si="91"/>
        <v/>
      </c>
      <c r="M633" t="str">
        <f t="shared" si="92"/>
        <v/>
      </c>
      <c r="N633" t="str">
        <f t="shared" si="93"/>
        <v/>
      </c>
      <c r="O633" t="str">
        <f t="shared" si="94"/>
        <v/>
      </c>
      <c r="P633" t="str">
        <f t="shared" si="95"/>
        <v/>
      </c>
      <c r="Q633" t="str">
        <f t="shared" si="96"/>
        <v/>
      </c>
      <c r="R633" t="str">
        <f t="shared" si="97"/>
        <v/>
      </c>
      <c r="S633" t="str">
        <f t="shared" si="98"/>
        <v/>
      </c>
      <c r="T633" t="str">
        <f t="shared" si="99"/>
        <v/>
      </c>
      <c r="U633" t="str">
        <f t="shared" si="100"/>
        <v/>
      </c>
    </row>
    <row r="634" spans="12:21" x14ac:dyDescent="0.35">
      <c r="L634" t="str">
        <f t="shared" si="91"/>
        <v/>
      </c>
      <c r="M634" t="str">
        <f t="shared" si="92"/>
        <v/>
      </c>
      <c r="N634" t="str">
        <f t="shared" si="93"/>
        <v/>
      </c>
      <c r="O634" t="str">
        <f t="shared" si="94"/>
        <v/>
      </c>
      <c r="P634" t="str">
        <f t="shared" si="95"/>
        <v/>
      </c>
      <c r="Q634" t="str">
        <f t="shared" si="96"/>
        <v/>
      </c>
      <c r="R634" t="str">
        <f t="shared" si="97"/>
        <v/>
      </c>
      <c r="S634" t="str">
        <f t="shared" si="98"/>
        <v/>
      </c>
      <c r="T634" t="str">
        <f t="shared" si="99"/>
        <v/>
      </c>
      <c r="U634" t="str">
        <f t="shared" si="100"/>
        <v/>
      </c>
    </row>
    <row r="635" spans="12:21" x14ac:dyDescent="0.35">
      <c r="L635" t="str">
        <f t="shared" si="91"/>
        <v/>
      </c>
      <c r="M635" t="str">
        <f t="shared" si="92"/>
        <v/>
      </c>
      <c r="N635" t="str">
        <f t="shared" si="93"/>
        <v/>
      </c>
      <c r="O635" t="str">
        <f t="shared" si="94"/>
        <v/>
      </c>
      <c r="P635" t="str">
        <f t="shared" si="95"/>
        <v/>
      </c>
      <c r="Q635" t="str">
        <f t="shared" si="96"/>
        <v/>
      </c>
      <c r="R635" t="str">
        <f t="shared" si="97"/>
        <v/>
      </c>
      <c r="S635" t="str">
        <f t="shared" si="98"/>
        <v/>
      </c>
      <c r="T635" t="str">
        <f t="shared" si="99"/>
        <v/>
      </c>
      <c r="U635" t="str">
        <f t="shared" si="100"/>
        <v/>
      </c>
    </row>
    <row r="636" spans="12:21" x14ac:dyDescent="0.35">
      <c r="L636" t="str">
        <f t="shared" si="91"/>
        <v/>
      </c>
      <c r="M636" t="str">
        <f t="shared" si="92"/>
        <v/>
      </c>
      <c r="N636" t="str">
        <f t="shared" si="93"/>
        <v/>
      </c>
      <c r="O636" t="str">
        <f t="shared" si="94"/>
        <v/>
      </c>
      <c r="P636" t="str">
        <f t="shared" si="95"/>
        <v/>
      </c>
      <c r="Q636" t="str">
        <f t="shared" si="96"/>
        <v/>
      </c>
      <c r="R636" t="str">
        <f t="shared" si="97"/>
        <v/>
      </c>
      <c r="S636" t="str">
        <f t="shared" si="98"/>
        <v/>
      </c>
      <c r="T636" t="str">
        <f t="shared" si="99"/>
        <v/>
      </c>
      <c r="U636" t="str">
        <f t="shared" si="100"/>
        <v/>
      </c>
    </row>
    <row r="637" spans="12:21" x14ac:dyDescent="0.35">
      <c r="L637" t="str">
        <f t="shared" si="91"/>
        <v/>
      </c>
      <c r="M637" t="str">
        <f t="shared" si="92"/>
        <v/>
      </c>
      <c r="N637" t="str">
        <f t="shared" si="93"/>
        <v/>
      </c>
      <c r="O637" t="str">
        <f t="shared" si="94"/>
        <v/>
      </c>
      <c r="P637" t="str">
        <f t="shared" si="95"/>
        <v/>
      </c>
      <c r="Q637" t="str">
        <f t="shared" si="96"/>
        <v/>
      </c>
      <c r="R637" t="str">
        <f t="shared" si="97"/>
        <v/>
      </c>
      <c r="S637" t="str">
        <f t="shared" si="98"/>
        <v/>
      </c>
      <c r="T637" t="str">
        <f t="shared" si="99"/>
        <v/>
      </c>
      <c r="U637" t="str">
        <f t="shared" si="100"/>
        <v/>
      </c>
    </row>
    <row r="638" spans="12:21" x14ac:dyDescent="0.35">
      <c r="L638" t="str">
        <f t="shared" si="91"/>
        <v/>
      </c>
      <c r="M638" t="str">
        <f t="shared" si="92"/>
        <v/>
      </c>
      <c r="N638" t="str">
        <f t="shared" si="93"/>
        <v/>
      </c>
      <c r="O638" t="str">
        <f t="shared" si="94"/>
        <v/>
      </c>
      <c r="P638" t="str">
        <f t="shared" si="95"/>
        <v/>
      </c>
      <c r="Q638" t="str">
        <f t="shared" si="96"/>
        <v/>
      </c>
      <c r="R638" t="str">
        <f t="shared" si="97"/>
        <v/>
      </c>
      <c r="S638" t="str">
        <f t="shared" si="98"/>
        <v/>
      </c>
      <c r="T638" t="str">
        <f t="shared" si="99"/>
        <v/>
      </c>
      <c r="U638" t="str">
        <f t="shared" si="100"/>
        <v/>
      </c>
    </row>
    <row r="639" spans="12:21" x14ac:dyDescent="0.35">
      <c r="L639" t="str">
        <f t="shared" si="91"/>
        <v/>
      </c>
      <c r="M639" t="str">
        <f t="shared" si="92"/>
        <v/>
      </c>
      <c r="N639" t="str">
        <f t="shared" si="93"/>
        <v/>
      </c>
      <c r="O639" t="str">
        <f t="shared" si="94"/>
        <v/>
      </c>
      <c r="P639" t="str">
        <f t="shared" si="95"/>
        <v/>
      </c>
      <c r="Q639" t="str">
        <f t="shared" si="96"/>
        <v/>
      </c>
      <c r="R639" t="str">
        <f t="shared" si="97"/>
        <v/>
      </c>
      <c r="S639" t="str">
        <f t="shared" si="98"/>
        <v/>
      </c>
      <c r="T639" t="str">
        <f t="shared" si="99"/>
        <v/>
      </c>
      <c r="U639" t="str">
        <f t="shared" si="100"/>
        <v/>
      </c>
    </row>
    <row r="640" spans="12:21" x14ac:dyDescent="0.35">
      <c r="L640" t="str">
        <f t="shared" si="91"/>
        <v/>
      </c>
      <c r="M640" t="str">
        <f t="shared" si="92"/>
        <v/>
      </c>
      <c r="N640" t="str">
        <f t="shared" si="93"/>
        <v/>
      </c>
      <c r="O640" t="str">
        <f t="shared" si="94"/>
        <v/>
      </c>
      <c r="P640" t="str">
        <f t="shared" si="95"/>
        <v/>
      </c>
      <c r="Q640" t="str">
        <f t="shared" si="96"/>
        <v/>
      </c>
      <c r="R640" t="str">
        <f t="shared" si="97"/>
        <v/>
      </c>
      <c r="S640" t="str">
        <f t="shared" si="98"/>
        <v/>
      </c>
      <c r="T640" t="str">
        <f t="shared" si="99"/>
        <v/>
      </c>
      <c r="U640" t="str">
        <f t="shared" si="100"/>
        <v/>
      </c>
    </row>
    <row r="641" spans="12:21" x14ac:dyDescent="0.35">
      <c r="L641" t="str">
        <f t="shared" si="91"/>
        <v/>
      </c>
      <c r="M641" t="str">
        <f t="shared" si="92"/>
        <v/>
      </c>
      <c r="N641" t="str">
        <f t="shared" si="93"/>
        <v/>
      </c>
      <c r="O641" t="str">
        <f t="shared" si="94"/>
        <v/>
      </c>
      <c r="P641" t="str">
        <f t="shared" si="95"/>
        <v/>
      </c>
      <c r="Q641" t="str">
        <f t="shared" si="96"/>
        <v/>
      </c>
      <c r="R641" t="str">
        <f t="shared" si="97"/>
        <v/>
      </c>
      <c r="S641" t="str">
        <f t="shared" si="98"/>
        <v/>
      </c>
      <c r="T641" t="str">
        <f t="shared" si="99"/>
        <v/>
      </c>
      <c r="U641" t="str">
        <f t="shared" si="100"/>
        <v/>
      </c>
    </row>
    <row r="642" spans="12:21" x14ac:dyDescent="0.35">
      <c r="L642" t="str">
        <f t="shared" si="91"/>
        <v/>
      </c>
      <c r="M642" t="str">
        <f t="shared" si="92"/>
        <v/>
      </c>
      <c r="N642" t="str">
        <f t="shared" si="93"/>
        <v/>
      </c>
      <c r="O642" t="str">
        <f t="shared" si="94"/>
        <v/>
      </c>
      <c r="P642" t="str">
        <f t="shared" si="95"/>
        <v/>
      </c>
      <c r="Q642" t="str">
        <f t="shared" si="96"/>
        <v/>
      </c>
      <c r="R642" t="str">
        <f t="shared" si="97"/>
        <v/>
      </c>
      <c r="S642" t="str">
        <f t="shared" si="98"/>
        <v/>
      </c>
      <c r="T642" t="str">
        <f t="shared" si="99"/>
        <v/>
      </c>
      <c r="U642" t="str">
        <f t="shared" si="100"/>
        <v/>
      </c>
    </row>
    <row r="643" spans="12:21" x14ac:dyDescent="0.35">
      <c r="L643" t="str">
        <f t="shared" si="91"/>
        <v/>
      </c>
      <c r="M643" t="str">
        <f t="shared" si="92"/>
        <v/>
      </c>
      <c r="N643" t="str">
        <f t="shared" si="93"/>
        <v/>
      </c>
      <c r="O643" t="str">
        <f t="shared" si="94"/>
        <v/>
      </c>
      <c r="P643" t="str">
        <f t="shared" si="95"/>
        <v/>
      </c>
      <c r="Q643" t="str">
        <f t="shared" si="96"/>
        <v/>
      </c>
      <c r="R643" t="str">
        <f t="shared" si="97"/>
        <v/>
      </c>
      <c r="S643" t="str">
        <f t="shared" si="98"/>
        <v/>
      </c>
      <c r="T643" t="str">
        <f t="shared" si="99"/>
        <v/>
      </c>
      <c r="U643" t="str">
        <f t="shared" si="100"/>
        <v/>
      </c>
    </row>
    <row r="644" spans="12:21" x14ac:dyDescent="0.35">
      <c r="L644" t="str">
        <f t="shared" si="91"/>
        <v/>
      </c>
      <c r="M644" t="str">
        <f t="shared" si="92"/>
        <v/>
      </c>
      <c r="N644" t="str">
        <f t="shared" si="93"/>
        <v/>
      </c>
      <c r="O644" t="str">
        <f t="shared" si="94"/>
        <v/>
      </c>
      <c r="P644" t="str">
        <f t="shared" si="95"/>
        <v/>
      </c>
      <c r="Q644" t="str">
        <f t="shared" si="96"/>
        <v/>
      </c>
      <c r="R644" t="str">
        <f t="shared" si="97"/>
        <v/>
      </c>
      <c r="S644" t="str">
        <f t="shared" si="98"/>
        <v/>
      </c>
      <c r="T644" t="str">
        <f t="shared" si="99"/>
        <v/>
      </c>
      <c r="U644" t="str">
        <f t="shared" si="100"/>
        <v/>
      </c>
    </row>
    <row r="645" spans="12:21" x14ac:dyDescent="0.35">
      <c r="L645" t="str">
        <f t="shared" si="91"/>
        <v/>
      </c>
      <c r="M645" t="str">
        <f t="shared" si="92"/>
        <v/>
      </c>
      <c r="N645" t="str">
        <f t="shared" si="93"/>
        <v/>
      </c>
      <c r="O645" t="str">
        <f t="shared" si="94"/>
        <v/>
      </c>
      <c r="P645" t="str">
        <f t="shared" si="95"/>
        <v/>
      </c>
      <c r="Q645" t="str">
        <f t="shared" si="96"/>
        <v/>
      </c>
      <c r="R645" t="str">
        <f t="shared" si="97"/>
        <v/>
      </c>
      <c r="S645" t="str">
        <f t="shared" si="98"/>
        <v/>
      </c>
      <c r="T645" t="str">
        <f t="shared" si="99"/>
        <v/>
      </c>
      <c r="U645" t="str">
        <f t="shared" si="100"/>
        <v/>
      </c>
    </row>
    <row r="646" spans="12:21" x14ac:dyDescent="0.35">
      <c r="L646" t="str">
        <f t="shared" si="91"/>
        <v/>
      </c>
      <c r="M646" t="str">
        <f t="shared" si="92"/>
        <v/>
      </c>
      <c r="N646" t="str">
        <f t="shared" si="93"/>
        <v/>
      </c>
      <c r="O646" t="str">
        <f t="shared" si="94"/>
        <v/>
      </c>
      <c r="P646" t="str">
        <f t="shared" si="95"/>
        <v/>
      </c>
      <c r="Q646" t="str">
        <f t="shared" si="96"/>
        <v/>
      </c>
      <c r="R646" t="str">
        <f t="shared" si="97"/>
        <v/>
      </c>
      <c r="S646" t="str">
        <f t="shared" si="98"/>
        <v/>
      </c>
      <c r="T646" t="str">
        <f t="shared" si="99"/>
        <v/>
      </c>
      <c r="U646" t="str">
        <f t="shared" si="100"/>
        <v/>
      </c>
    </row>
    <row r="647" spans="12:21" x14ac:dyDescent="0.35">
      <c r="L647" t="str">
        <f t="shared" si="91"/>
        <v/>
      </c>
      <c r="M647" t="str">
        <f t="shared" si="92"/>
        <v/>
      </c>
      <c r="N647" t="str">
        <f t="shared" si="93"/>
        <v/>
      </c>
      <c r="O647" t="str">
        <f t="shared" si="94"/>
        <v/>
      </c>
      <c r="P647" t="str">
        <f t="shared" si="95"/>
        <v/>
      </c>
      <c r="Q647" t="str">
        <f t="shared" si="96"/>
        <v/>
      </c>
      <c r="R647" t="str">
        <f t="shared" si="97"/>
        <v/>
      </c>
      <c r="S647" t="str">
        <f t="shared" si="98"/>
        <v/>
      </c>
      <c r="T647" t="str">
        <f t="shared" si="99"/>
        <v/>
      </c>
      <c r="U647" t="str">
        <f t="shared" si="100"/>
        <v/>
      </c>
    </row>
    <row r="648" spans="12:21" x14ac:dyDescent="0.35">
      <c r="L648" t="str">
        <f t="shared" si="91"/>
        <v/>
      </c>
      <c r="M648" t="str">
        <f t="shared" si="92"/>
        <v/>
      </c>
      <c r="N648" t="str">
        <f t="shared" si="93"/>
        <v/>
      </c>
      <c r="O648" t="str">
        <f t="shared" si="94"/>
        <v/>
      </c>
      <c r="P648" t="str">
        <f t="shared" si="95"/>
        <v/>
      </c>
      <c r="Q648" t="str">
        <f t="shared" si="96"/>
        <v/>
      </c>
      <c r="R648" t="str">
        <f t="shared" si="97"/>
        <v/>
      </c>
      <c r="S648" t="str">
        <f t="shared" si="98"/>
        <v/>
      </c>
      <c r="T648" t="str">
        <f t="shared" si="99"/>
        <v/>
      </c>
      <c r="U648" t="str">
        <f t="shared" si="100"/>
        <v/>
      </c>
    </row>
    <row r="649" spans="12:21" x14ac:dyDescent="0.35">
      <c r="L649" t="str">
        <f t="shared" si="91"/>
        <v/>
      </c>
      <c r="M649" t="str">
        <f t="shared" si="92"/>
        <v/>
      </c>
      <c r="N649" t="str">
        <f t="shared" si="93"/>
        <v/>
      </c>
      <c r="O649" t="str">
        <f t="shared" si="94"/>
        <v/>
      </c>
      <c r="P649" t="str">
        <f t="shared" si="95"/>
        <v/>
      </c>
      <c r="Q649" t="str">
        <f t="shared" si="96"/>
        <v/>
      </c>
      <c r="R649" t="str">
        <f t="shared" si="97"/>
        <v/>
      </c>
      <c r="S649" t="str">
        <f t="shared" si="98"/>
        <v/>
      </c>
      <c r="T649" t="str">
        <f t="shared" si="99"/>
        <v/>
      </c>
      <c r="U649" t="str">
        <f t="shared" si="100"/>
        <v/>
      </c>
    </row>
    <row r="650" spans="12:21" x14ac:dyDescent="0.35">
      <c r="L650" t="str">
        <f t="shared" si="91"/>
        <v/>
      </c>
      <c r="M650" t="str">
        <f t="shared" si="92"/>
        <v/>
      </c>
      <c r="N650" t="str">
        <f t="shared" si="93"/>
        <v/>
      </c>
      <c r="O650" t="str">
        <f t="shared" si="94"/>
        <v/>
      </c>
      <c r="P650" t="str">
        <f t="shared" si="95"/>
        <v/>
      </c>
      <c r="Q650" t="str">
        <f t="shared" si="96"/>
        <v/>
      </c>
      <c r="R650" t="str">
        <f t="shared" si="97"/>
        <v/>
      </c>
      <c r="S650" t="str">
        <f t="shared" si="98"/>
        <v/>
      </c>
      <c r="T650" t="str">
        <f t="shared" si="99"/>
        <v/>
      </c>
      <c r="U650" t="str">
        <f t="shared" si="100"/>
        <v/>
      </c>
    </row>
    <row r="651" spans="12:21" x14ac:dyDescent="0.35">
      <c r="L651" t="str">
        <f t="shared" si="91"/>
        <v/>
      </c>
      <c r="M651" t="str">
        <f t="shared" si="92"/>
        <v/>
      </c>
      <c r="N651" t="str">
        <f t="shared" si="93"/>
        <v/>
      </c>
      <c r="O651" t="str">
        <f t="shared" si="94"/>
        <v/>
      </c>
      <c r="P651" t="str">
        <f t="shared" si="95"/>
        <v/>
      </c>
      <c r="Q651" t="str">
        <f t="shared" si="96"/>
        <v/>
      </c>
      <c r="R651" t="str">
        <f t="shared" si="97"/>
        <v/>
      </c>
      <c r="S651" t="str">
        <f t="shared" si="98"/>
        <v/>
      </c>
      <c r="T651" t="str">
        <f t="shared" si="99"/>
        <v/>
      </c>
      <c r="U651" t="str">
        <f t="shared" si="100"/>
        <v/>
      </c>
    </row>
    <row r="652" spans="12:21" x14ac:dyDescent="0.35">
      <c r="L652" t="str">
        <f t="shared" si="91"/>
        <v/>
      </c>
      <c r="M652" t="str">
        <f t="shared" si="92"/>
        <v/>
      </c>
      <c r="N652" t="str">
        <f t="shared" si="93"/>
        <v/>
      </c>
      <c r="O652" t="str">
        <f t="shared" si="94"/>
        <v/>
      </c>
      <c r="P652" t="str">
        <f t="shared" si="95"/>
        <v/>
      </c>
      <c r="Q652" t="str">
        <f t="shared" si="96"/>
        <v/>
      </c>
      <c r="R652" t="str">
        <f t="shared" si="97"/>
        <v/>
      </c>
      <c r="S652" t="str">
        <f t="shared" si="98"/>
        <v/>
      </c>
      <c r="T652" t="str">
        <f t="shared" si="99"/>
        <v/>
      </c>
      <c r="U652" t="str">
        <f t="shared" si="100"/>
        <v/>
      </c>
    </row>
    <row r="653" spans="12:21" x14ac:dyDescent="0.35">
      <c r="L653" t="str">
        <f t="shared" ref="L653:L716" si="101">IF(A653="","",(A653-$A$1015)^2)</f>
        <v/>
      </c>
      <c r="M653" t="str">
        <f t="shared" si="92"/>
        <v/>
      </c>
      <c r="N653" t="str">
        <f t="shared" si="93"/>
        <v/>
      </c>
      <c r="O653" t="str">
        <f t="shared" si="94"/>
        <v/>
      </c>
      <c r="P653" t="str">
        <f t="shared" si="95"/>
        <v/>
      </c>
      <c r="Q653" t="str">
        <f t="shared" si="96"/>
        <v/>
      </c>
      <c r="R653" t="str">
        <f t="shared" si="97"/>
        <v/>
      </c>
      <c r="S653" t="str">
        <f t="shared" si="98"/>
        <v/>
      </c>
      <c r="T653" t="str">
        <f t="shared" si="99"/>
        <v/>
      </c>
      <c r="U653" t="str">
        <f t="shared" si="100"/>
        <v/>
      </c>
    </row>
    <row r="654" spans="12:21" x14ac:dyDescent="0.35">
      <c r="L654" t="str">
        <f t="shared" si="101"/>
        <v/>
      </c>
      <c r="M654" t="str">
        <f t="shared" si="92"/>
        <v/>
      </c>
      <c r="N654" t="str">
        <f t="shared" si="93"/>
        <v/>
      </c>
      <c r="O654" t="str">
        <f t="shared" si="94"/>
        <v/>
      </c>
      <c r="P654" t="str">
        <f t="shared" si="95"/>
        <v/>
      </c>
      <c r="Q654" t="str">
        <f t="shared" si="96"/>
        <v/>
      </c>
      <c r="R654" t="str">
        <f t="shared" si="97"/>
        <v/>
      </c>
      <c r="S654" t="str">
        <f t="shared" si="98"/>
        <v/>
      </c>
      <c r="T654" t="str">
        <f t="shared" si="99"/>
        <v/>
      </c>
      <c r="U654" t="str">
        <f t="shared" si="100"/>
        <v/>
      </c>
    </row>
    <row r="655" spans="12:21" x14ac:dyDescent="0.35">
      <c r="L655" t="str">
        <f t="shared" si="101"/>
        <v/>
      </c>
      <c r="M655" t="str">
        <f t="shared" si="92"/>
        <v/>
      </c>
      <c r="N655" t="str">
        <f t="shared" si="93"/>
        <v/>
      </c>
      <c r="O655" t="str">
        <f t="shared" si="94"/>
        <v/>
      </c>
      <c r="P655" t="str">
        <f t="shared" si="95"/>
        <v/>
      </c>
      <c r="Q655" t="str">
        <f t="shared" si="96"/>
        <v/>
      </c>
      <c r="R655" t="str">
        <f t="shared" si="97"/>
        <v/>
      </c>
      <c r="S655" t="str">
        <f t="shared" si="98"/>
        <v/>
      </c>
      <c r="T655" t="str">
        <f t="shared" si="99"/>
        <v/>
      </c>
      <c r="U655" t="str">
        <f t="shared" si="100"/>
        <v/>
      </c>
    </row>
    <row r="656" spans="12:21" x14ac:dyDescent="0.35">
      <c r="L656" t="str">
        <f t="shared" si="101"/>
        <v/>
      </c>
      <c r="M656" t="str">
        <f t="shared" si="92"/>
        <v/>
      </c>
      <c r="N656" t="str">
        <f t="shared" si="93"/>
        <v/>
      </c>
      <c r="O656" t="str">
        <f t="shared" si="94"/>
        <v/>
      </c>
      <c r="P656" t="str">
        <f t="shared" si="95"/>
        <v/>
      </c>
      <c r="Q656" t="str">
        <f t="shared" si="96"/>
        <v/>
      </c>
      <c r="R656" t="str">
        <f t="shared" si="97"/>
        <v/>
      </c>
      <c r="S656" t="str">
        <f t="shared" si="98"/>
        <v/>
      </c>
      <c r="T656" t="str">
        <f t="shared" si="99"/>
        <v/>
      </c>
      <c r="U656" t="str">
        <f t="shared" si="100"/>
        <v/>
      </c>
    </row>
    <row r="657" spans="12:21" x14ac:dyDescent="0.35">
      <c r="L657" t="str">
        <f t="shared" si="101"/>
        <v/>
      </c>
      <c r="M657" t="str">
        <f t="shared" si="92"/>
        <v/>
      </c>
      <c r="N657" t="str">
        <f t="shared" si="93"/>
        <v/>
      </c>
      <c r="O657" t="str">
        <f t="shared" si="94"/>
        <v/>
      </c>
      <c r="P657" t="str">
        <f t="shared" si="95"/>
        <v/>
      </c>
      <c r="Q657" t="str">
        <f t="shared" si="96"/>
        <v/>
      </c>
      <c r="R657" t="str">
        <f t="shared" si="97"/>
        <v/>
      </c>
      <c r="S657" t="str">
        <f t="shared" si="98"/>
        <v/>
      </c>
      <c r="T657" t="str">
        <f t="shared" si="99"/>
        <v/>
      </c>
      <c r="U657" t="str">
        <f t="shared" si="100"/>
        <v/>
      </c>
    </row>
    <row r="658" spans="12:21" x14ac:dyDescent="0.35">
      <c r="L658" t="str">
        <f t="shared" si="101"/>
        <v/>
      </c>
      <c r="M658" t="str">
        <f t="shared" si="92"/>
        <v/>
      </c>
      <c r="N658" t="str">
        <f t="shared" si="93"/>
        <v/>
      </c>
      <c r="O658" t="str">
        <f t="shared" si="94"/>
        <v/>
      </c>
      <c r="P658" t="str">
        <f t="shared" si="95"/>
        <v/>
      </c>
      <c r="Q658" t="str">
        <f t="shared" si="96"/>
        <v/>
      </c>
      <c r="R658" t="str">
        <f t="shared" si="97"/>
        <v/>
      </c>
      <c r="S658" t="str">
        <f t="shared" si="98"/>
        <v/>
      </c>
      <c r="T658" t="str">
        <f t="shared" si="99"/>
        <v/>
      </c>
      <c r="U658" t="str">
        <f t="shared" si="100"/>
        <v/>
      </c>
    </row>
    <row r="659" spans="12:21" x14ac:dyDescent="0.35">
      <c r="L659" t="str">
        <f t="shared" si="101"/>
        <v/>
      </c>
      <c r="M659" t="str">
        <f t="shared" si="92"/>
        <v/>
      </c>
      <c r="N659" t="str">
        <f t="shared" si="93"/>
        <v/>
      </c>
      <c r="O659" t="str">
        <f t="shared" si="94"/>
        <v/>
      </c>
      <c r="P659" t="str">
        <f t="shared" si="95"/>
        <v/>
      </c>
      <c r="Q659" t="str">
        <f t="shared" si="96"/>
        <v/>
      </c>
      <c r="R659" t="str">
        <f t="shared" si="97"/>
        <v/>
      </c>
      <c r="S659" t="str">
        <f t="shared" si="98"/>
        <v/>
      </c>
      <c r="T659" t="str">
        <f t="shared" si="99"/>
        <v/>
      </c>
      <c r="U659" t="str">
        <f t="shared" si="100"/>
        <v/>
      </c>
    </row>
    <row r="660" spans="12:21" x14ac:dyDescent="0.35">
      <c r="L660" t="str">
        <f t="shared" si="101"/>
        <v/>
      </c>
      <c r="M660" t="str">
        <f t="shared" si="92"/>
        <v/>
      </c>
      <c r="N660" t="str">
        <f t="shared" si="93"/>
        <v/>
      </c>
      <c r="O660" t="str">
        <f t="shared" si="94"/>
        <v/>
      </c>
      <c r="P660" t="str">
        <f t="shared" si="95"/>
        <v/>
      </c>
      <c r="Q660" t="str">
        <f t="shared" si="96"/>
        <v/>
      </c>
      <c r="R660" t="str">
        <f t="shared" si="97"/>
        <v/>
      </c>
      <c r="S660" t="str">
        <f t="shared" si="98"/>
        <v/>
      </c>
      <c r="T660" t="str">
        <f t="shared" si="99"/>
        <v/>
      </c>
      <c r="U660" t="str">
        <f t="shared" si="100"/>
        <v/>
      </c>
    </row>
    <row r="661" spans="12:21" x14ac:dyDescent="0.35">
      <c r="L661" t="str">
        <f t="shared" si="101"/>
        <v/>
      </c>
      <c r="M661" t="str">
        <f t="shared" si="92"/>
        <v/>
      </c>
      <c r="N661" t="str">
        <f t="shared" si="93"/>
        <v/>
      </c>
      <c r="O661" t="str">
        <f t="shared" si="94"/>
        <v/>
      </c>
      <c r="P661" t="str">
        <f t="shared" si="95"/>
        <v/>
      </c>
      <c r="Q661" t="str">
        <f t="shared" si="96"/>
        <v/>
      </c>
      <c r="R661" t="str">
        <f t="shared" si="97"/>
        <v/>
      </c>
      <c r="S661" t="str">
        <f t="shared" si="98"/>
        <v/>
      </c>
      <c r="T661" t="str">
        <f t="shared" si="99"/>
        <v/>
      </c>
      <c r="U661" t="str">
        <f t="shared" si="100"/>
        <v/>
      </c>
    </row>
    <row r="662" spans="12:21" x14ac:dyDescent="0.35">
      <c r="L662" t="str">
        <f t="shared" si="101"/>
        <v/>
      </c>
      <c r="M662" t="str">
        <f t="shared" si="92"/>
        <v/>
      </c>
      <c r="N662" t="str">
        <f t="shared" si="93"/>
        <v/>
      </c>
      <c r="O662" t="str">
        <f t="shared" si="94"/>
        <v/>
      </c>
      <c r="P662" t="str">
        <f t="shared" si="95"/>
        <v/>
      </c>
      <c r="Q662" t="str">
        <f t="shared" si="96"/>
        <v/>
      </c>
      <c r="R662" t="str">
        <f t="shared" si="97"/>
        <v/>
      </c>
      <c r="S662" t="str">
        <f t="shared" si="98"/>
        <v/>
      </c>
      <c r="T662" t="str">
        <f t="shared" si="99"/>
        <v/>
      </c>
      <c r="U662" t="str">
        <f t="shared" si="100"/>
        <v/>
      </c>
    </row>
    <row r="663" spans="12:21" x14ac:dyDescent="0.35">
      <c r="L663" t="str">
        <f t="shared" si="101"/>
        <v/>
      </c>
      <c r="M663" t="str">
        <f t="shared" si="92"/>
        <v/>
      </c>
      <c r="N663" t="str">
        <f t="shared" si="93"/>
        <v/>
      </c>
      <c r="O663" t="str">
        <f t="shared" si="94"/>
        <v/>
      </c>
      <c r="P663" t="str">
        <f t="shared" si="95"/>
        <v/>
      </c>
      <c r="Q663" t="str">
        <f t="shared" si="96"/>
        <v/>
      </c>
      <c r="R663" t="str">
        <f t="shared" si="97"/>
        <v/>
      </c>
      <c r="S663" t="str">
        <f t="shared" si="98"/>
        <v/>
      </c>
      <c r="T663" t="str">
        <f t="shared" si="99"/>
        <v/>
      </c>
      <c r="U663" t="str">
        <f t="shared" si="100"/>
        <v/>
      </c>
    </row>
    <row r="664" spans="12:21" x14ac:dyDescent="0.35">
      <c r="L664" t="str">
        <f t="shared" si="101"/>
        <v/>
      </c>
      <c r="M664" t="str">
        <f t="shared" si="92"/>
        <v/>
      </c>
      <c r="N664" t="str">
        <f t="shared" si="93"/>
        <v/>
      </c>
      <c r="O664" t="str">
        <f t="shared" si="94"/>
        <v/>
      </c>
      <c r="P664" t="str">
        <f t="shared" si="95"/>
        <v/>
      </c>
      <c r="Q664" t="str">
        <f t="shared" si="96"/>
        <v/>
      </c>
      <c r="R664" t="str">
        <f t="shared" si="97"/>
        <v/>
      </c>
      <c r="S664" t="str">
        <f t="shared" si="98"/>
        <v/>
      </c>
      <c r="T664" t="str">
        <f t="shared" si="99"/>
        <v/>
      </c>
      <c r="U664" t="str">
        <f t="shared" si="100"/>
        <v/>
      </c>
    </row>
    <row r="665" spans="12:21" x14ac:dyDescent="0.35">
      <c r="L665" t="str">
        <f t="shared" si="101"/>
        <v/>
      </c>
      <c r="M665" t="str">
        <f t="shared" si="92"/>
        <v/>
      </c>
      <c r="N665" t="str">
        <f t="shared" si="93"/>
        <v/>
      </c>
      <c r="O665" t="str">
        <f t="shared" si="94"/>
        <v/>
      </c>
      <c r="P665" t="str">
        <f t="shared" si="95"/>
        <v/>
      </c>
      <c r="Q665" t="str">
        <f t="shared" si="96"/>
        <v/>
      </c>
      <c r="R665" t="str">
        <f t="shared" si="97"/>
        <v/>
      </c>
      <c r="S665" t="str">
        <f t="shared" si="98"/>
        <v/>
      </c>
      <c r="T665" t="str">
        <f t="shared" si="99"/>
        <v/>
      </c>
      <c r="U665" t="str">
        <f t="shared" si="100"/>
        <v/>
      </c>
    </row>
    <row r="666" spans="12:21" x14ac:dyDescent="0.35">
      <c r="L666" t="str">
        <f t="shared" si="101"/>
        <v/>
      </c>
      <c r="M666" t="str">
        <f t="shared" si="92"/>
        <v/>
      </c>
      <c r="N666" t="str">
        <f t="shared" si="93"/>
        <v/>
      </c>
      <c r="O666" t="str">
        <f t="shared" si="94"/>
        <v/>
      </c>
      <c r="P666" t="str">
        <f t="shared" si="95"/>
        <v/>
      </c>
      <c r="Q666" t="str">
        <f t="shared" si="96"/>
        <v/>
      </c>
      <c r="R666" t="str">
        <f t="shared" si="97"/>
        <v/>
      </c>
      <c r="S666" t="str">
        <f t="shared" si="98"/>
        <v/>
      </c>
      <c r="T666" t="str">
        <f t="shared" si="99"/>
        <v/>
      </c>
      <c r="U666" t="str">
        <f t="shared" si="100"/>
        <v/>
      </c>
    </row>
    <row r="667" spans="12:21" x14ac:dyDescent="0.35">
      <c r="L667" t="str">
        <f t="shared" si="101"/>
        <v/>
      </c>
      <c r="M667" t="str">
        <f t="shared" si="92"/>
        <v/>
      </c>
      <c r="N667" t="str">
        <f t="shared" si="93"/>
        <v/>
      </c>
      <c r="O667" t="str">
        <f t="shared" si="94"/>
        <v/>
      </c>
      <c r="P667" t="str">
        <f t="shared" si="95"/>
        <v/>
      </c>
      <c r="Q667" t="str">
        <f t="shared" si="96"/>
        <v/>
      </c>
      <c r="R667" t="str">
        <f t="shared" si="97"/>
        <v/>
      </c>
      <c r="S667" t="str">
        <f t="shared" si="98"/>
        <v/>
      </c>
      <c r="T667" t="str">
        <f t="shared" si="99"/>
        <v/>
      </c>
      <c r="U667" t="str">
        <f t="shared" si="100"/>
        <v/>
      </c>
    </row>
    <row r="668" spans="12:21" x14ac:dyDescent="0.35">
      <c r="L668" t="str">
        <f t="shared" si="101"/>
        <v/>
      </c>
      <c r="M668" t="str">
        <f t="shared" ref="M668:M731" si="102">IF(B668="","",(B668-$A$1015)^2)</f>
        <v/>
      </c>
      <c r="N668" t="str">
        <f t="shared" ref="N668:N731" si="103">IF(C668="","",(C668-$A$1015)^2)</f>
        <v/>
      </c>
      <c r="O668" t="str">
        <f t="shared" ref="O668:O731" si="104">IF(D668="","",(D668-$A$1015)^2)</f>
        <v/>
      </c>
      <c r="P668" t="str">
        <f t="shared" ref="P668:P731" si="105">IF(E668="","",(E668-$A$1015)^2)</f>
        <v/>
      </c>
      <c r="Q668" t="str">
        <f t="shared" ref="Q668:Q731" si="106">IF(F668="","",(F668-$A$1015)^2)</f>
        <v/>
      </c>
      <c r="R668" t="str">
        <f t="shared" ref="R668:R731" si="107">IF(G668="","",(G668-$A$1015)^2)</f>
        <v/>
      </c>
      <c r="S668" t="str">
        <f t="shared" ref="S668:S731" si="108">IF(H668="","",(H668-$A$1015)^2)</f>
        <v/>
      </c>
      <c r="T668" t="str">
        <f t="shared" ref="T668:T731" si="109">IF(I668="","",(I668-$A$1015)^2)</f>
        <v/>
      </c>
      <c r="U668" t="str">
        <f t="shared" ref="U668:U731" si="110">IF(J668="","",(J668-$A$1015)^2)</f>
        <v/>
      </c>
    </row>
    <row r="669" spans="12:21" x14ac:dyDescent="0.35">
      <c r="L669" t="str">
        <f t="shared" si="101"/>
        <v/>
      </c>
      <c r="M669" t="str">
        <f t="shared" si="102"/>
        <v/>
      </c>
      <c r="N669" t="str">
        <f t="shared" si="103"/>
        <v/>
      </c>
      <c r="O669" t="str">
        <f t="shared" si="104"/>
        <v/>
      </c>
      <c r="P669" t="str">
        <f t="shared" si="105"/>
        <v/>
      </c>
      <c r="Q669" t="str">
        <f t="shared" si="106"/>
        <v/>
      </c>
      <c r="R669" t="str">
        <f t="shared" si="107"/>
        <v/>
      </c>
      <c r="S669" t="str">
        <f t="shared" si="108"/>
        <v/>
      </c>
      <c r="T669" t="str">
        <f t="shared" si="109"/>
        <v/>
      </c>
      <c r="U669" t="str">
        <f t="shared" si="110"/>
        <v/>
      </c>
    </row>
    <row r="670" spans="12:21" x14ac:dyDescent="0.35">
      <c r="L670" t="str">
        <f t="shared" si="101"/>
        <v/>
      </c>
      <c r="M670" t="str">
        <f t="shared" si="102"/>
        <v/>
      </c>
      <c r="N670" t="str">
        <f t="shared" si="103"/>
        <v/>
      </c>
      <c r="O670" t="str">
        <f t="shared" si="104"/>
        <v/>
      </c>
      <c r="P670" t="str">
        <f t="shared" si="105"/>
        <v/>
      </c>
      <c r="Q670" t="str">
        <f t="shared" si="106"/>
        <v/>
      </c>
      <c r="R670" t="str">
        <f t="shared" si="107"/>
        <v/>
      </c>
      <c r="S670" t="str">
        <f t="shared" si="108"/>
        <v/>
      </c>
      <c r="T670" t="str">
        <f t="shared" si="109"/>
        <v/>
      </c>
      <c r="U670" t="str">
        <f t="shared" si="110"/>
        <v/>
      </c>
    </row>
    <row r="671" spans="12:21" x14ac:dyDescent="0.35">
      <c r="L671" t="str">
        <f t="shared" si="101"/>
        <v/>
      </c>
      <c r="M671" t="str">
        <f t="shared" si="102"/>
        <v/>
      </c>
      <c r="N671" t="str">
        <f t="shared" si="103"/>
        <v/>
      </c>
      <c r="O671" t="str">
        <f t="shared" si="104"/>
        <v/>
      </c>
      <c r="P671" t="str">
        <f t="shared" si="105"/>
        <v/>
      </c>
      <c r="Q671" t="str">
        <f t="shared" si="106"/>
        <v/>
      </c>
      <c r="R671" t="str">
        <f t="shared" si="107"/>
        <v/>
      </c>
      <c r="S671" t="str">
        <f t="shared" si="108"/>
        <v/>
      </c>
      <c r="T671" t="str">
        <f t="shared" si="109"/>
        <v/>
      </c>
      <c r="U671" t="str">
        <f t="shared" si="110"/>
        <v/>
      </c>
    </row>
    <row r="672" spans="12:21" x14ac:dyDescent="0.35">
      <c r="L672" t="str">
        <f t="shared" si="101"/>
        <v/>
      </c>
      <c r="M672" t="str">
        <f t="shared" si="102"/>
        <v/>
      </c>
      <c r="N672" t="str">
        <f t="shared" si="103"/>
        <v/>
      </c>
      <c r="O672" t="str">
        <f t="shared" si="104"/>
        <v/>
      </c>
      <c r="P672" t="str">
        <f t="shared" si="105"/>
        <v/>
      </c>
      <c r="Q672" t="str">
        <f t="shared" si="106"/>
        <v/>
      </c>
      <c r="R672" t="str">
        <f t="shared" si="107"/>
        <v/>
      </c>
      <c r="S672" t="str">
        <f t="shared" si="108"/>
        <v/>
      </c>
      <c r="T672" t="str">
        <f t="shared" si="109"/>
        <v/>
      </c>
      <c r="U672" t="str">
        <f t="shared" si="110"/>
        <v/>
      </c>
    </row>
    <row r="673" spans="12:21" x14ac:dyDescent="0.35">
      <c r="L673" t="str">
        <f t="shared" si="101"/>
        <v/>
      </c>
      <c r="M673" t="str">
        <f t="shared" si="102"/>
        <v/>
      </c>
      <c r="N673" t="str">
        <f t="shared" si="103"/>
        <v/>
      </c>
      <c r="O673" t="str">
        <f t="shared" si="104"/>
        <v/>
      </c>
      <c r="P673" t="str">
        <f t="shared" si="105"/>
        <v/>
      </c>
      <c r="Q673" t="str">
        <f t="shared" si="106"/>
        <v/>
      </c>
      <c r="R673" t="str">
        <f t="shared" si="107"/>
        <v/>
      </c>
      <c r="S673" t="str">
        <f t="shared" si="108"/>
        <v/>
      </c>
      <c r="T673" t="str">
        <f t="shared" si="109"/>
        <v/>
      </c>
      <c r="U673" t="str">
        <f t="shared" si="110"/>
        <v/>
      </c>
    </row>
    <row r="674" spans="12:21" x14ac:dyDescent="0.35">
      <c r="L674" t="str">
        <f t="shared" si="101"/>
        <v/>
      </c>
      <c r="M674" t="str">
        <f t="shared" si="102"/>
        <v/>
      </c>
      <c r="N674" t="str">
        <f t="shared" si="103"/>
        <v/>
      </c>
      <c r="O674" t="str">
        <f t="shared" si="104"/>
        <v/>
      </c>
      <c r="P674" t="str">
        <f t="shared" si="105"/>
        <v/>
      </c>
      <c r="Q674" t="str">
        <f t="shared" si="106"/>
        <v/>
      </c>
      <c r="R674" t="str">
        <f t="shared" si="107"/>
        <v/>
      </c>
      <c r="S674" t="str">
        <f t="shared" si="108"/>
        <v/>
      </c>
      <c r="T674" t="str">
        <f t="shared" si="109"/>
        <v/>
      </c>
      <c r="U674" t="str">
        <f t="shared" si="110"/>
        <v/>
      </c>
    </row>
    <row r="675" spans="12:21" x14ac:dyDescent="0.35">
      <c r="L675" t="str">
        <f t="shared" si="101"/>
        <v/>
      </c>
      <c r="M675" t="str">
        <f t="shared" si="102"/>
        <v/>
      </c>
      <c r="N675" t="str">
        <f t="shared" si="103"/>
        <v/>
      </c>
      <c r="O675" t="str">
        <f t="shared" si="104"/>
        <v/>
      </c>
      <c r="P675" t="str">
        <f t="shared" si="105"/>
        <v/>
      </c>
      <c r="Q675" t="str">
        <f t="shared" si="106"/>
        <v/>
      </c>
      <c r="R675" t="str">
        <f t="shared" si="107"/>
        <v/>
      </c>
      <c r="S675" t="str">
        <f t="shared" si="108"/>
        <v/>
      </c>
      <c r="T675" t="str">
        <f t="shared" si="109"/>
        <v/>
      </c>
      <c r="U675" t="str">
        <f t="shared" si="110"/>
        <v/>
      </c>
    </row>
    <row r="676" spans="12:21" x14ac:dyDescent="0.35">
      <c r="L676" t="str">
        <f t="shared" si="101"/>
        <v/>
      </c>
      <c r="M676" t="str">
        <f t="shared" si="102"/>
        <v/>
      </c>
      <c r="N676" t="str">
        <f t="shared" si="103"/>
        <v/>
      </c>
      <c r="O676" t="str">
        <f t="shared" si="104"/>
        <v/>
      </c>
      <c r="P676" t="str">
        <f t="shared" si="105"/>
        <v/>
      </c>
      <c r="Q676" t="str">
        <f t="shared" si="106"/>
        <v/>
      </c>
      <c r="R676" t="str">
        <f t="shared" si="107"/>
        <v/>
      </c>
      <c r="S676" t="str">
        <f t="shared" si="108"/>
        <v/>
      </c>
      <c r="T676" t="str">
        <f t="shared" si="109"/>
        <v/>
      </c>
      <c r="U676" t="str">
        <f t="shared" si="110"/>
        <v/>
      </c>
    </row>
    <row r="677" spans="12:21" x14ac:dyDescent="0.35">
      <c r="L677" t="str">
        <f t="shared" si="101"/>
        <v/>
      </c>
      <c r="M677" t="str">
        <f t="shared" si="102"/>
        <v/>
      </c>
      <c r="N677" t="str">
        <f t="shared" si="103"/>
        <v/>
      </c>
      <c r="O677" t="str">
        <f t="shared" si="104"/>
        <v/>
      </c>
      <c r="P677" t="str">
        <f t="shared" si="105"/>
        <v/>
      </c>
      <c r="Q677" t="str">
        <f t="shared" si="106"/>
        <v/>
      </c>
      <c r="R677" t="str">
        <f t="shared" si="107"/>
        <v/>
      </c>
      <c r="S677" t="str">
        <f t="shared" si="108"/>
        <v/>
      </c>
      <c r="T677" t="str">
        <f t="shared" si="109"/>
        <v/>
      </c>
      <c r="U677" t="str">
        <f t="shared" si="110"/>
        <v/>
      </c>
    </row>
    <row r="678" spans="12:21" x14ac:dyDescent="0.35">
      <c r="L678" t="str">
        <f t="shared" si="101"/>
        <v/>
      </c>
      <c r="M678" t="str">
        <f t="shared" si="102"/>
        <v/>
      </c>
      <c r="N678" t="str">
        <f t="shared" si="103"/>
        <v/>
      </c>
      <c r="O678" t="str">
        <f t="shared" si="104"/>
        <v/>
      </c>
      <c r="P678" t="str">
        <f t="shared" si="105"/>
        <v/>
      </c>
      <c r="Q678" t="str">
        <f t="shared" si="106"/>
        <v/>
      </c>
      <c r="R678" t="str">
        <f t="shared" si="107"/>
        <v/>
      </c>
      <c r="S678" t="str">
        <f t="shared" si="108"/>
        <v/>
      </c>
      <c r="T678" t="str">
        <f t="shared" si="109"/>
        <v/>
      </c>
      <c r="U678" t="str">
        <f t="shared" si="110"/>
        <v/>
      </c>
    </row>
    <row r="679" spans="12:21" x14ac:dyDescent="0.35">
      <c r="L679" t="str">
        <f t="shared" si="101"/>
        <v/>
      </c>
      <c r="M679" t="str">
        <f t="shared" si="102"/>
        <v/>
      </c>
      <c r="N679" t="str">
        <f t="shared" si="103"/>
        <v/>
      </c>
      <c r="O679" t="str">
        <f t="shared" si="104"/>
        <v/>
      </c>
      <c r="P679" t="str">
        <f t="shared" si="105"/>
        <v/>
      </c>
      <c r="Q679" t="str">
        <f t="shared" si="106"/>
        <v/>
      </c>
      <c r="R679" t="str">
        <f t="shared" si="107"/>
        <v/>
      </c>
      <c r="S679" t="str">
        <f t="shared" si="108"/>
        <v/>
      </c>
      <c r="T679" t="str">
        <f t="shared" si="109"/>
        <v/>
      </c>
      <c r="U679" t="str">
        <f t="shared" si="110"/>
        <v/>
      </c>
    </row>
    <row r="680" spans="12:21" x14ac:dyDescent="0.35">
      <c r="L680" t="str">
        <f t="shared" si="101"/>
        <v/>
      </c>
      <c r="M680" t="str">
        <f t="shared" si="102"/>
        <v/>
      </c>
      <c r="N680" t="str">
        <f t="shared" si="103"/>
        <v/>
      </c>
      <c r="O680" t="str">
        <f t="shared" si="104"/>
        <v/>
      </c>
      <c r="P680" t="str">
        <f t="shared" si="105"/>
        <v/>
      </c>
      <c r="Q680" t="str">
        <f t="shared" si="106"/>
        <v/>
      </c>
      <c r="R680" t="str">
        <f t="shared" si="107"/>
        <v/>
      </c>
      <c r="S680" t="str">
        <f t="shared" si="108"/>
        <v/>
      </c>
      <c r="T680" t="str">
        <f t="shared" si="109"/>
        <v/>
      </c>
      <c r="U680" t="str">
        <f t="shared" si="110"/>
        <v/>
      </c>
    </row>
    <row r="681" spans="12:21" x14ac:dyDescent="0.35">
      <c r="L681" t="str">
        <f t="shared" si="101"/>
        <v/>
      </c>
      <c r="M681" t="str">
        <f t="shared" si="102"/>
        <v/>
      </c>
      <c r="N681" t="str">
        <f t="shared" si="103"/>
        <v/>
      </c>
      <c r="O681" t="str">
        <f t="shared" si="104"/>
        <v/>
      </c>
      <c r="P681" t="str">
        <f t="shared" si="105"/>
        <v/>
      </c>
      <c r="Q681" t="str">
        <f t="shared" si="106"/>
        <v/>
      </c>
      <c r="R681" t="str">
        <f t="shared" si="107"/>
        <v/>
      </c>
      <c r="S681" t="str">
        <f t="shared" si="108"/>
        <v/>
      </c>
      <c r="T681" t="str">
        <f t="shared" si="109"/>
        <v/>
      </c>
      <c r="U681" t="str">
        <f t="shared" si="110"/>
        <v/>
      </c>
    </row>
    <row r="682" spans="12:21" x14ac:dyDescent="0.35">
      <c r="L682" t="str">
        <f t="shared" si="101"/>
        <v/>
      </c>
      <c r="M682" t="str">
        <f t="shared" si="102"/>
        <v/>
      </c>
      <c r="N682" t="str">
        <f t="shared" si="103"/>
        <v/>
      </c>
      <c r="O682" t="str">
        <f t="shared" si="104"/>
        <v/>
      </c>
      <c r="P682" t="str">
        <f t="shared" si="105"/>
        <v/>
      </c>
      <c r="Q682" t="str">
        <f t="shared" si="106"/>
        <v/>
      </c>
      <c r="R682" t="str">
        <f t="shared" si="107"/>
        <v/>
      </c>
      <c r="S682" t="str">
        <f t="shared" si="108"/>
        <v/>
      </c>
      <c r="T682" t="str">
        <f t="shared" si="109"/>
        <v/>
      </c>
      <c r="U682" t="str">
        <f t="shared" si="110"/>
        <v/>
      </c>
    </row>
    <row r="683" spans="12:21" x14ac:dyDescent="0.35">
      <c r="L683" t="str">
        <f t="shared" si="101"/>
        <v/>
      </c>
      <c r="M683" t="str">
        <f t="shared" si="102"/>
        <v/>
      </c>
      <c r="N683" t="str">
        <f t="shared" si="103"/>
        <v/>
      </c>
      <c r="O683" t="str">
        <f t="shared" si="104"/>
        <v/>
      </c>
      <c r="P683" t="str">
        <f t="shared" si="105"/>
        <v/>
      </c>
      <c r="Q683" t="str">
        <f t="shared" si="106"/>
        <v/>
      </c>
      <c r="R683" t="str">
        <f t="shared" si="107"/>
        <v/>
      </c>
      <c r="S683" t="str">
        <f t="shared" si="108"/>
        <v/>
      </c>
      <c r="T683" t="str">
        <f t="shared" si="109"/>
        <v/>
      </c>
      <c r="U683" t="str">
        <f t="shared" si="110"/>
        <v/>
      </c>
    </row>
    <row r="684" spans="12:21" x14ac:dyDescent="0.35">
      <c r="L684" t="str">
        <f t="shared" si="101"/>
        <v/>
      </c>
      <c r="M684" t="str">
        <f t="shared" si="102"/>
        <v/>
      </c>
      <c r="N684" t="str">
        <f t="shared" si="103"/>
        <v/>
      </c>
      <c r="O684" t="str">
        <f t="shared" si="104"/>
        <v/>
      </c>
      <c r="P684" t="str">
        <f t="shared" si="105"/>
        <v/>
      </c>
      <c r="Q684" t="str">
        <f t="shared" si="106"/>
        <v/>
      </c>
      <c r="R684" t="str">
        <f t="shared" si="107"/>
        <v/>
      </c>
      <c r="S684" t="str">
        <f t="shared" si="108"/>
        <v/>
      </c>
      <c r="T684" t="str">
        <f t="shared" si="109"/>
        <v/>
      </c>
      <c r="U684" t="str">
        <f t="shared" si="110"/>
        <v/>
      </c>
    </row>
    <row r="685" spans="12:21" x14ac:dyDescent="0.35">
      <c r="L685" t="str">
        <f t="shared" si="101"/>
        <v/>
      </c>
      <c r="M685" t="str">
        <f t="shared" si="102"/>
        <v/>
      </c>
      <c r="N685" t="str">
        <f t="shared" si="103"/>
        <v/>
      </c>
      <c r="O685" t="str">
        <f t="shared" si="104"/>
        <v/>
      </c>
      <c r="P685" t="str">
        <f t="shared" si="105"/>
        <v/>
      </c>
      <c r="Q685" t="str">
        <f t="shared" si="106"/>
        <v/>
      </c>
      <c r="R685" t="str">
        <f t="shared" si="107"/>
        <v/>
      </c>
      <c r="S685" t="str">
        <f t="shared" si="108"/>
        <v/>
      </c>
      <c r="T685" t="str">
        <f t="shared" si="109"/>
        <v/>
      </c>
      <c r="U685" t="str">
        <f t="shared" si="110"/>
        <v/>
      </c>
    </row>
    <row r="686" spans="12:21" x14ac:dyDescent="0.35">
      <c r="L686" t="str">
        <f t="shared" si="101"/>
        <v/>
      </c>
      <c r="M686" t="str">
        <f t="shared" si="102"/>
        <v/>
      </c>
      <c r="N686" t="str">
        <f t="shared" si="103"/>
        <v/>
      </c>
      <c r="O686" t="str">
        <f t="shared" si="104"/>
        <v/>
      </c>
      <c r="P686" t="str">
        <f t="shared" si="105"/>
        <v/>
      </c>
      <c r="Q686" t="str">
        <f t="shared" si="106"/>
        <v/>
      </c>
      <c r="R686" t="str">
        <f t="shared" si="107"/>
        <v/>
      </c>
      <c r="S686" t="str">
        <f t="shared" si="108"/>
        <v/>
      </c>
      <c r="T686" t="str">
        <f t="shared" si="109"/>
        <v/>
      </c>
      <c r="U686" t="str">
        <f t="shared" si="110"/>
        <v/>
      </c>
    </row>
    <row r="687" spans="12:21" x14ac:dyDescent="0.35">
      <c r="L687" t="str">
        <f t="shared" si="101"/>
        <v/>
      </c>
      <c r="M687" t="str">
        <f t="shared" si="102"/>
        <v/>
      </c>
      <c r="N687" t="str">
        <f t="shared" si="103"/>
        <v/>
      </c>
      <c r="O687" t="str">
        <f t="shared" si="104"/>
        <v/>
      </c>
      <c r="P687" t="str">
        <f t="shared" si="105"/>
        <v/>
      </c>
      <c r="Q687" t="str">
        <f t="shared" si="106"/>
        <v/>
      </c>
      <c r="R687" t="str">
        <f t="shared" si="107"/>
        <v/>
      </c>
      <c r="S687" t="str">
        <f t="shared" si="108"/>
        <v/>
      </c>
      <c r="T687" t="str">
        <f t="shared" si="109"/>
        <v/>
      </c>
      <c r="U687" t="str">
        <f t="shared" si="110"/>
        <v/>
      </c>
    </row>
    <row r="688" spans="12:21" x14ac:dyDescent="0.35">
      <c r="L688" t="str">
        <f t="shared" si="101"/>
        <v/>
      </c>
      <c r="M688" t="str">
        <f t="shared" si="102"/>
        <v/>
      </c>
      <c r="N688" t="str">
        <f t="shared" si="103"/>
        <v/>
      </c>
      <c r="O688" t="str">
        <f t="shared" si="104"/>
        <v/>
      </c>
      <c r="P688" t="str">
        <f t="shared" si="105"/>
        <v/>
      </c>
      <c r="Q688" t="str">
        <f t="shared" si="106"/>
        <v/>
      </c>
      <c r="R688" t="str">
        <f t="shared" si="107"/>
        <v/>
      </c>
      <c r="S688" t="str">
        <f t="shared" si="108"/>
        <v/>
      </c>
      <c r="T688" t="str">
        <f t="shared" si="109"/>
        <v/>
      </c>
      <c r="U688" t="str">
        <f t="shared" si="110"/>
        <v/>
      </c>
    </row>
    <row r="689" spans="12:21" x14ac:dyDescent="0.35">
      <c r="L689" t="str">
        <f t="shared" si="101"/>
        <v/>
      </c>
      <c r="M689" t="str">
        <f t="shared" si="102"/>
        <v/>
      </c>
      <c r="N689" t="str">
        <f t="shared" si="103"/>
        <v/>
      </c>
      <c r="O689" t="str">
        <f t="shared" si="104"/>
        <v/>
      </c>
      <c r="P689" t="str">
        <f t="shared" si="105"/>
        <v/>
      </c>
      <c r="Q689" t="str">
        <f t="shared" si="106"/>
        <v/>
      </c>
      <c r="R689" t="str">
        <f t="shared" si="107"/>
        <v/>
      </c>
      <c r="S689" t="str">
        <f t="shared" si="108"/>
        <v/>
      </c>
      <c r="T689" t="str">
        <f t="shared" si="109"/>
        <v/>
      </c>
      <c r="U689" t="str">
        <f t="shared" si="110"/>
        <v/>
      </c>
    </row>
    <row r="690" spans="12:21" x14ac:dyDescent="0.35">
      <c r="L690" t="str">
        <f t="shared" si="101"/>
        <v/>
      </c>
      <c r="M690" t="str">
        <f t="shared" si="102"/>
        <v/>
      </c>
      <c r="N690" t="str">
        <f t="shared" si="103"/>
        <v/>
      </c>
      <c r="O690" t="str">
        <f t="shared" si="104"/>
        <v/>
      </c>
      <c r="P690" t="str">
        <f t="shared" si="105"/>
        <v/>
      </c>
      <c r="Q690" t="str">
        <f t="shared" si="106"/>
        <v/>
      </c>
      <c r="R690" t="str">
        <f t="shared" si="107"/>
        <v/>
      </c>
      <c r="S690" t="str">
        <f t="shared" si="108"/>
        <v/>
      </c>
      <c r="T690" t="str">
        <f t="shared" si="109"/>
        <v/>
      </c>
      <c r="U690" t="str">
        <f t="shared" si="110"/>
        <v/>
      </c>
    </row>
    <row r="691" spans="12:21" x14ac:dyDescent="0.35">
      <c r="L691" t="str">
        <f t="shared" si="101"/>
        <v/>
      </c>
      <c r="M691" t="str">
        <f t="shared" si="102"/>
        <v/>
      </c>
      <c r="N691" t="str">
        <f t="shared" si="103"/>
        <v/>
      </c>
      <c r="O691" t="str">
        <f t="shared" si="104"/>
        <v/>
      </c>
      <c r="P691" t="str">
        <f t="shared" si="105"/>
        <v/>
      </c>
      <c r="Q691" t="str">
        <f t="shared" si="106"/>
        <v/>
      </c>
      <c r="R691" t="str">
        <f t="shared" si="107"/>
        <v/>
      </c>
      <c r="S691" t="str">
        <f t="shared" si="108"/>
        <v/>
      </c>
      <c r="T691" t="str">
        <f t="shared" si="109"/>
        <v/>
      </c>
      <c r="U691" t="str">
        <f t="shared" si="110"/>
        <v/>
      </c>
    </row>
    <row r="692" spans="12:21" x14ac:dyDescent="0.35">
      <c r="L692" t="str">
        <f t="shared" si="101"/>
        <v/>
      </c>
      <c r="M692" t="str">
        <f t="shared" si="102"/>
        <v/>
      </c>
      <c r="N692" t="str">
        <f t="shared" si="103"/>
        <v/>
      </c>
      <c r="O692" t="str">
        <f t="shared" si="104"/>
        <v/>
      </c>
      <c r="P692" t="str">
        <f t="shared" si="105"/>
        <v/>
      </c>
      <c r="Q692" t="str">
        <f t="shared" si="106"/>
        <v/>
      </c>
      <c r="R692" t="str">
        <f t="shared" si="107"/>
        <v/>
      </c>
      <c r="S692" t="str">
        <f t="shared" si="108"/>
        <v/>
      </c>
      <c r="T692" t="str">
        <f t="shared" si="109"/>
        <v/>
      </c>
      <c r="U692" t="str">
        <f t="shared" si="110"/>
        <v/>
      </c>
    </row>
    <row r="693" spans="12:21" x14ac:dyDescent="0.35">
      <c r="L693" t="str">
        <f t="shared" si="101"/>
        <v/>
      </c>
      <c r="M693" t="str">
        <f t="shared" si="102"/>
        <v/>
      </c>
      <c r="N693" t="str">
        <f t="shared" si="103"/>
        <v/>
      </c>
      <c r="O693" t="str">
        <f t="shared" si="104"/>
        <v/>
      </c>
      <c r="P693" t="str">
        <f t="shared" si="105"/>
        <v/>
      </c>
      <c r="Q693" t="str">
        <f t="shared" si="106"/>
        <v/>
      </c>
      <c r="R693" t="str">
        <f t="shared" si="107"/>
        <v/>
      </c>
      <c r="S693" t="str">
        <f t="shared" si="108"/>
        <v/>
      </c>
      <c r="T693" t="str">
        <f t="shared" si="109"/>
        <v/>
      </c>
      <c r="U693" t="str">
        <f t="shared" si="110"/>
        <v/>
      </c>
    </row>
    <row r="694" spans="12:21" x14ac:dyDescent="0.35">
      <c r="L694" t="str">
        <f t="shared" si="101"/>
        <v/>
      </c>
      <c r="M694" t="str">
        <f t="shared" si="102"/>
        <v/>
      </c>
      <c r="N694" t="str">
        <f t="shared" si="103"/>
        <v/>
      </c>
      <c r="O694" t="str">
        <f t="shared" si="104"/>
        <v/>
      </c>
      <c r="P694" t="str">
        <f t="shared" si="105"/>
        <v/>
      </c>
      <c r="Q694" t="str">
        <f t="shared" si="106"/>
        <v/>
      </c>
      <c r="R694" t="str">
        <f t="shared" si="107"/>
        <v/>
      </c>
      <c r="S694" t="str">
        <f t="shared" si="108"/>
        <v/>
      </c>
      <c r="T694" t="str">
        <f t="shared" si="109"/>
        <v/>
      </c>
      <c r="U694" t="str">
        <f t="shared" si="110"/>
        <v/>
      </c>
    </row>
    <row r="695" spans="12:21" x14ac:dyDescent="0.35">
      <c r="L695" t="str">
        <f t="shared" si="101"/>
        <v/>
      </c>
      <c r="M695" t="str">
        <f t="shared" si="102"/>
        <v/>
      </c>
      <c r="N695" t="str">
        <f t="shared" si="103"/>
        <v/>
      </c>
      <c r="O695" t="str">
        <f t="shared" si="104"/>
        <v/>
      </c>
      <c r="P695" t="str">
        <f t="shared" si="105"/>
        <v/>
      </c>
      <c r="Q695" t="str">
        <f t="shared" si="106"/>
        <v/>
      </c>
      <c r="R695" t="str">
        <f t="shared" si="107"/>
        <v/>
      </c>
      <c r="S695" t="str">
        <f t="shared" si="108"/>
        <v/>
      </c>
      <c r="T695" t="str">
        <f t="shared" si="109"/>
        <v/>
      </c>
      <c r="U695" t="str">
        <f t="shared" si="110"/>
        <v/>
      </c>
    </row>
    <row r="696" spans="12:21" x14ac:dyDescent="0.35">
      <c r="L696" t="str">
        <f t="shared" si="101"/>
        <v/>
      </c>
      <c r="M696" t="str">
        <f t="shared" si="102"/>
        <v/>
      </c>
      <c r="N696" t="str">
        <f t="shared" si="103"/>
        <v/>
      </c>
      <c r="O696" t="str">
        <f t="shared" si="104"/>
        <v/>
      </c>
      <c r="P696" t="str">
        <f t="shared" si="105"/>
        <v/>
      </c>
      <c r="Q696" t="str">
        <f t="shared" si="106"/>
        <v/>
      </c>
      <c r="R696" t="str">
        <f t="shared" si="107"/>
        <v/>
      </c>
      <c r="S696" t="str">
        <f t="shared" si="108"/>
        <v/>
      </c>
      <c r="T696" t="str">
        <f t="shared" si="109"/>
        <v/>
      </c>
      <c r="U696" t="str">
        <f t="shared" si="110"/>
        <v/>
      </c>
    </row>
    <row r="697" spans="12:21" x14ac:dyDescent="0.35">
      <c r="L697" t="str">
        <f t="shared" si="101"/>
        <v/>
      </c>
      <c r="M697" t="str">
        <f t="shared" si="102"/>
        <v/>
      </c>
      <c r="N697" t="str">
        <f t="shared" si="103"/>
        <v/>
      </c>
      <c r="O697" t="str">
        <f t="shared" si="104"/>
        <v/>
      </c>
      <c r="P697" t="str">
        <f t="shared" si="105"/>
        <v/>
      </c>
      <c r="Q697" t="str">
        <f t="shared" si="106"/>
        <v/>
      </c>
      <c r="R697" t="str">
        <f t="shared" si="107"/>
        <v/>
      </c>
      <c r="S697" t="str">
        <f t="shared" si="108"/>
        <v/>
      </c>
      <c r="T697" t="str">
        <f t="shared" si="109"/>
        <v/>
      </c>
      <c r="U697" t="str">
        <f t="shared" si="110"/>
        <v/>
      </c>
    </row>
    <row r="698" spans="12:21" x14ac:dyDescent="0.35">
      <c r="L698" t="str">
        <f t="shared" si="101"/>
        <v/>
      </c>
      <c r="M698" t="str">
        <f t="shared" si="102"/>
        <v/>
      </c>
      <c r="N698" t="str">
        <f t="shared" si="103"/>
        <v/>
      </c>
      <c r="O698" t="str">
        <f t="shared" si="104"/>
        <v/>
      </c>
      <c r="P698" t="str">
        <f t="shared" si="105"/>
        <v/>
      </c>
      <c r="Q698" t="str">
        <f t="shared" si="106"/>
        <v/>
      </c>
      <c r="R698" t="str">
        <f t="shared" si="107"/>
        <v/>
      </c>
      <c r="S698" t="str">
        <f t="shared" si="108"/>
        <v/>
      </c>
      <c r="T698" t="str">
        <f t="shared" si="109"/>
        <v/>
      </c>
      <c r="U698" t="str">
        <f t="shared" si="110"/>
        <v/>
      </c>
    </row>
    <row r="699" spans="12:21" x14ac:dyDescent="0.35">
      <c r="L699" t="str">
        <f t="shared" si="101"/>
        <v/>
      </c>
      <c r="M699" t="str">
        <f t="shared" si="102"/>
        <v/>
      </c>
      <c r="N699" t="str">
        <f t="shared" si="103"/>
        <v/>
      </c>
      <c r="O699" t="str">
        <f t="shared" si="104"/>
        <v/>
      </c>
      <c r="P699" t="str">
        <f t="shared" si="105"/>
        <v/>
      </c>
      <c r="Q699" t="str">
        <f t="shared" si="106"/>
        <v/>
      </c>
      <c r="R699" t="str">
        <f t="shared" si="107"/>
        <v/>
      </c>
      <c r="S699" t="str">
        <f t="shared" si="108"/>
        <v/>
      </c>
      <c r="T699" t="str">
        <f t="shared" si="109"/>
        <v/>
      </c>
      <c r="U699" t="str">
        <f t="shared" si="110"/>
        <v/>
      </c>
    </row>
    <row r="700" spans="12:21" x14ac:dyDescent="0.35">
      <c r="L700" t="str">
        <f t="shared" si="101"/>
        <v/>
      </c>
      <c r="M700" t="str">
        <f t="shared" si="102"/>
        <v/>
      </c>
      <c r="N700" t="str">
        <f t="shared" si="103"/>
        <v/>
      </c>
      <c r="O700" t="str">
        <f t="shared" si="104"/>
        <v/>
      </c>
      <c r="P700" t="str">
        <f t="shared" si="105"/>
        <v/>
      </c>
      <c r="Q700" t="str">
        <f t="shared" si="106"/>
        <v/>
      </c>
      <c r="R700" t="str">
        <f t="shared" si="107"/>
        <v/>
      </c>
      <c r="S700" t="str">
        <f t="shared" si="108"/>
        <v/>
      </c>
      <c r="T700" t="str">
        <f t="shared" si="109"/>
        <v/>
      </c>
      <c r="U700" t="str">
        <f t="shared" si="110"/>
        <v/>
      </c>
    </row>
    <row r="701" spans="12:21" x14ac:dyDescent="0.35">
      <c r="L701" t="str">
        <f t="shared" si="101"/>
        <v/>
      </c>
      <c r="M701" t="str">
        <f t="shared" si="102"/>
        <v/>
      </c>
      <c r="N701" t="str">
        <f t="shared" si="103"/>
        <v/>
      </c>
      <c r="O701" t="str">
        <f t="shared" si="104"/>
        <v/>
      </c>
      <c r="P701" t="str">
        <f t="shared" si="105"/>
        <v/>
      </c>
      <c r="Q701" t="str">
        <f t="shared" si="106"/>
        <v/>
      </c>
      <c r="R701" t="str">
        <f t="shared" si="107"/>
        <v/>
      </c>
      <c r="S701" t="str">
        <f t="shared" si="108"/>
        <v/>
      </c>
      <c r="T701" t="str">
        <f t="shared" si="109"/>
        <v/>
      </c>
      <c r="U701" t="str">
        <f t="shared" si="110"/>
        <v/>
      </c>
    </row>
    <row r="702" spans="12:21" x14ac:dyDescent="0.35">
      <c r="L702" t="str">
        <f t="shared" si="101"/>
        <v/>
      </c>
      <c r="M702" t="str">
        <f t="shared" si="102"/>
        <v/>
      </c>
      <c r="N702" t="str">
        <f t="shared" si="103"/>
        <v/>
      </c>
      <c r="O702" t="str">
        <f t="shared" si="104"/>
        <v/>
      </c>
      <c r="P702" t="str">
        <f t="shared" si="105"/>
        <v/>
      </c>
      <c r="Q702" t="str">
        <f t="shared" si="106"/>
        <v/>
      </c>
      <c r="R702" t="str">
        <f t="shared" si="107"/>
        <v/>
      </c>
      <c r="S702" t="str">
        <f t="shared" si="108"/>
        <v/>
      </c>
      <c r="T702" t="str">
        <f t="shared" si="109"/>
        <v/>
      </c>
      <c r="U702" t="str">
        <f t="shared" si="110"/>
        <v/>
      </c>
    </row>
    <row r="703" spans="12:21" x14ac:dyDescent="0.35">
      <c r="L703" t="str">
        <f t="shared" si="101"/>
        <v/>
      </c>
      <c r="M703" t="str">
        <f t="shared" si="102"/>
        <v/>
      </c>
      <c r="N703" t="str">
        <f t="shared" si="103"/>
        <v/>
      </c>
      <c r="O703" t="str">
        <f t="shared" si="104"/>
        <v/>
      </c>
      <c r="P703" t="str">
        <f t="shared" si="105"/>
        <v/>
      </c>
      <c r="Q703" t="str">
        <f t="shared" si="106"/>
        <v/>
      </c>
      <c r="R703" t="str">
        <f t="shared" si="107"/>
        <v/>
      </c>
      <c r="S703" t="str">
        <f t="shared" si="108"/>
        <v/>
      </c>
      <c r="T703" t="str">
        <f t="shared" si="109"/>
        <v/>
      </c>
      <c r="U703" t="str">
        <f t="shared" si="110"/>
        <v/>
      </c>
    </row>
    <row r="704" spans="12:21" x14ac:dyDescent="0.35">
      <c r="L704" t="str">
        <f t="shared" si="101"/>
        <v/>
      </c>
      <c r="M704" t="str">
        <f t="shared" si="102"/>
        <v/>
      </c>
      <c r="N704" t="str">
        <f t="shared" si="103"/>
        <v/>
      </c>
      <c r="O704" t="str">
        <f t="shared" si="104"/>
        <v/>
      </c>
      <c r="P704" t="str">
        <f t="shared" si="105"/>
        <v/>
      </c>
      <c r="Q704" t="str">
        <f t="shared" si="106"/>
        <v/>
      </c>
      <c r="R704" t="str">
        <f t="shared" si="107"/>
        <v/>
      </c>
      <c r="S704" t="str">
        <f t="shared" si="108"/>
        <v/>
      </c>
      <c r="T704" t="str">
        <f t="shared" si="109"/>
        <v/>
      </c>
      <c r="U704" t="str">
        <f t="shared" si="110"/>
        <v/>
      </c>
    </row>
    <row r="705" spans="12:21" x14ac:dyDescent="0.35">
      <c r="L705" t="str">
        <f t="shared" si="101"/>
        <v/>
      </c>
      <c r="M705" t="str">
        <f t="shared" si="102"/>
        <v/>
      </c>
      <c r="N705" t="str">
        <f t="shared" si="103"/>
        <v/>
      </c>
      <c r="O705" t="str">
        <f t="shared" si="104"/>
        <v/>
      </c>
      <c r="P705" t="str">
        <f t="shared" si="105"/>
        <v/>
      </c>
      <c r="Q705" t="str">
        <f t="shared" si="106"/>
        <v/>
      </c>
      <c r="R705" t="str">
        <f t="shared" si="107"/>
        <v/>
      </c>
      <c r="S705" t="str">
        <f t="shared" si="108"/>
        <v/>
      </c>
      <c r="T705" t="str">
        <f t="shared" si="109"/>
        <v/>
      </c>
      <c r="U705" t="str">
        <f t="shared" si="110"/>
        <v/>
      </c>
    </row>
    <row r="706" spans="12:21" x14ac:dyDescent="0.35">
      <c r="L706" t="str">
        <f t="shared" si="101"/>
        <v/>
      </c>
      <c r="M706" t="str">
        <f t="shared" si="102"/>
        <v/>
      </c>
      <c r="N706" t="str">
        <f t="shared" si="103"/>
        <v/>
      </c>
      <c r="O706" t="str">
        <f t="shared" si="104"/>
        <v/>
      </c>
      <c r="P706" t="str">
        <f t="shared" si="105"/>
        <v/>
      </c>
      <c r="Q706" t="str">
        <f t="shared" si="106"/>
        <v/>
      </c>
      <c r="R706" t="str">
        <f t="shared" si="107"/>
        <v/>
      </c>
      <c r="S706" t="str">
        <f t="shared" si="108"/>
        <v/>
      </c>
      <c r="T706" t="str">
        <f t="shared" si="109"/>
        <v/>
      </c>
      <c r="U706" t="str">
        <f t="shared" si="110"/>
        <v/>
      </c>
    </row>
    <row r="707" spans="12:21" x14ac:dyDescent="0.35">
      <c r="L707" t="str">
        <f t="shared" si="101"/>
        <v/>
      </c>
      <c r="M707" t="str">
        <f t="shared" si="102"/>
        <v/>
      </c>
      <c r="N707" t="str">
        <f t="shared" si="103"/>
        <v/>
      </c>
      <c r="O707" t="str">
        <f t="shared" si="104"/>
        <v/>
      </c>
      <c r="P707" t="str">
        <f t="shared" si="105"/>
        <v/>
      </c>
      <c r="Q707" t="str">
        <f t="shared" si="106"/>
        <v/>
      </c>
      <c r="R707" t="str">
        <f t="shared" si="107"/>
        <v/>
      </c>
      <c r="S707" t="str">
        <f t="shared" si="108"/>
        <v/>
      </c>
      <c r="T707" t="str">
        <f t="shared" si="109"/>
        <v/>
      </c>
      <c r="U707" t="str">
        <f t="shared" si="110"/>
        <v/>
      </c>
    </row>
    <row r="708" spans="12:21" x14ac:dyDescent="0.35">
      <c r="L708" t="str">
        <f t="shared" si="101"/>
        <v/>
      </c>
      <c r="M708" t="str">
        <f t="shared" si="102"/>
        <v/>
      </c>
      <c r="N708" t="str">
        <f t="shared" si="103"/>
        <v/>
      </c>
      <c r="O708" t="str">
        <f t="shared" si="104"/>
        <v/>
      </c>
      <c r="P708" t="str">
        <f t="shared" si="105"/>
        <v/>
      </c>
      <c r="Q708" t="str">
        <f t="shared" si="106"/>
        <v/>
      </c>
      <c r="R708" t="str">
        <f t="shared" si="107"/>
        <v/>
      </c>
      <c r="S708" t="str">
        <f t="shared" si="108"/>
        <v/>
      </c>
      <c r="T708" t="str">
        <f t="shared" si="109"/>
        <v/>
      </c>
      <c r="U708" t="str">
        <f t="shared" si="110"/>
        <v/>
      </c>
    </row>
    <row r="709" spans="12:21" x14ac:dyDescent="0.35">
      <c r="L709" t="str">
        <f t="shared" si="101"/>
        <v/>
      </c>
      <c r="M709" t="str">
        <f t="shared" si="102"/>
        <v/>
      </c>
      <c r="N709" t="str">
        <f t="shared" si="103"/>
        <v/>
      </c>
      <c r="O709" t="str">
        <f t="shared" si="104"/>
        <v/>
      </c>
      <c r="P709" t="str">
        <f t="shared" si="105"/>
        <v/>
      </c>
      <c r="Q709" t="str">
        <f t="shared" si="106"/>
        <v/>
      </c>
      <c r="R709" t="str">
        <f t="shared" si="107"/>
        <v/>
      </c>
      <c r="S709" t="str">
        <f t="shared" si="108"/>
        <v/>
      </c>
      <c r="T709" t="str">
        <f t="shared" si="109"/>
        <v/>
      </c>
      <c r="U709" t="str">
        <f t="shared" si="110"/>
        <v/>
      </c>
    </row>
    <row r="710" spans="12:21" x14ac:dyDescent="0.35">
      <c r="L710" t="str">
        <f t="shared" si="101"/>
        <v/>
      </c>
      <c r="M710" t="str">
        <f t="shared" si="102"/>
        <v/>
      </c>
      <c r="N710" t="str">
        <f t="shared" si="103"/>
        <v/>
      </c>
      <c r="O710" t="str">
        <f t="shared" si="104"/>
        <v/>
      </c>
      <c r="P710" t="str">
        <f t="shared" si="105"/>
        <v/>
      </c>
      <c r="Q710" t="str">
        <f t="shared" si="106"/>
        <v/>
      </c>
      <c r="R710" t="str">
        <f t="shared" si="107"/>
        <v/>
      </c>
      <c r="S710" t="str">
        <f t="shared" si="108"/>
        <v/>
      </c>
      <c r="T710" t="str">
        <f t="shared" si="109"/>
        <v/>
      </c>
      <c r="U710" t="str">
        <f t="shared" si="110"/>
        <v/>
      </c>
    </row>
    <row r="711" spans="12:21" x14ac:dyDescent="0.35">
      <c r="L711" t="str">
        <f t="shared" si="101"/>
        <v/>
      </c>
      <c r="M711" t="str">
        <f t="shared" si="102"/>
        <v/>
      </c>
      <c r="N711" t="str">
        <f t="shared" si="103"/>
        <v/>
      </c>
      <c r="O711" t="str">
        <f t="shared" si="104"/>
        <v/>
      </c>
      <c r="P711" t="str">
        <f t="shared" si="105"/>
        <v/>
      </c>
      <c r="Q711" t="str">
        <f t="shared" si="106"/>
        <v/>
      </c>
      <c r="R711" t="str">
        <f t="shared" si="107"/>
        <v/>
      </c>
      <c r="S711" t="str">
        <f t="shared" si="108"/>
        <v/>
      </c>
      <c r="T711" t="str">
        <f t="shared" si="109"/>
        <v/>
      </c>
      <c r="U711" t="str">
        <f t="shared" si="110"/>
        <v/>
      </c>
    </row>
    <row r="712" spans="12:21" x14ac:dyDescent="0.35">
      <c r="L712" t="str">
        <f t="shared" si="101"/>
        <v/>
      </c>
      <c r="M712" t="str">
        <f t="shared" si="102"/>
        <v/>
      </c>
      <c r="N712" t="str">
        <f t="shared" si="103"/>
        <v/>
      </c>
      <c r="O712" t="str">
        <f t="shared" si="104"/>
        <v/>
      </c>
      <c r="P712" t="str">
        <f t="shared" si="105"/>
        <v/>
      </c>
      <c r="Q712" t="str">
        <f t="shared" si="106"/>
        <v/>
      </c>
      <c r="R712" t="str">
        <f t="shared" si="107"/>
        <v/>
      </c>
      <c r="S712" t="str">
        <f t="shared" si="108"/>
        <v/>
      </c>
      <c r="T712" t="str">
        <f t="shared" si="109"/>
        <v/>
      </c>
      <c r="U712" t="str">
        <f t="shared" si="110"/>
        <v/>
      </c>
    </row>
    <row r="713" spans="12:21" x14ac:dyDescent="0.35">
      <c r="L713" t="str">
        <f t="shared" si="101"/>
        <v/>
      </c>
      <c r="M713" t="str">
        <f t="shared" si="102"/>
        <v/>
      </c>
      <c r="N713" t="str">
        <f t="shared" si="103"/>
        <v/>
      </c>
      <c r="O713" t="str">
        <f t="shared" si="104"/>
        <v/>
      </c>
      <c r="P713" t="str">
        <f t="shared" si="105"/>
        <v/>
      </c>
      <c r="Q713" t="str">
        <f t="shared" si="106"/>
        <v/>
      </c>
      <c r="R713" t="str">
        <f t="shared" si="107"/>
        <v/>
      </c>
      <c r="S713" t="str">
        <f t="shared" si="108"/>
        <v/>
      </c>
      <c r="T713" t="str">
        <f t="shared" si="109"/>
        <v/>
      </c>
      <c r="U713" t="str">
        <f t="shared" si="110"/>
        <v/>
      </c>
    </row>
    <row r="714" spans="12:21" x14ac:dyDescent="0.35">
      <c r="L714" t="str">
        <f t="shared" si="101"/>
        <v/>
      </c>
      <c r="M714" t="str">
        <f t="shared" si="102"/>
        <v/>
      </c>
      <c r="N714" t="str">
        <f t="shared" si="103"/>
        <v/>
      </c>
      <c r="O714" t="str">
        <f t="shared" si="104"/>
        <v/>
      </c>
      <c r="P714" t="str">
        <f t="shared" si="105"/>
        <v/>
      </c>
      <c r="Q714" t="str">
        <f t="shared" si="106"/>
        <v/>
      </c>
      <c r="R714" t="str">
        <f t="shared" si="107"/>
        <v/>
      </c>
      <c r="S714" t="str">
        <f t="shared" si="108"/>
        <v/>
      </c>
      <c r="T714" t="str">
        <f t="shared" si="109"/>
        <v/>
      </c>
      <c r="U714" t="str">
        <f t="shared" si="110"/>
        <v/>
      </c>
    </row>
    <row r="715" spans="12:21" x14ac:dyDescent="0.35">
      <c r="L715" t="str">
        <f t="shared" si="101"/>
        <v/>
      </c>
      <c r="M715" t="str">
        <f t="shared" si="102"/>
        <v/>
      </c>
      <c r="N715" t="str">
        <f t="shared" si="103"/>
        <v/>
      </c>
      <c r="O715" t="str">
        <f t="shared" si="104"/>
        <v/>
      </c>
      <c r="P715" t="str">
        <f t="shared" si="105"/>
        <v/>
      </c>
      <c r="Q715" t="str">
        <f t="shared" si="106"/>
        <v/>
      </c>
      <c r="R715" t="str">
        <f t="shared" si="107"/>
        <v/>
      </c>
      <c r="S715" t="str">
        <f t="shared" si="108"/>
        <v/>
      </c>
      <c r="T715" t="str">
        <f t="shared" si="109"/>
        <v/>
      </c>
      <c r="U715" t="str">
        <f t="shared" si="110"/>
        <v/>
      </c>
    </row>
    <row r="716" spans="12:21" x14ac:dyDescent="0.35">
      <c r="L716" t="str">
        <f t="shared" si="101"/>
        <v/>
      </c>
      <c r="M716" t="str">
        <f t="shared" si="102"/>
        <v/>
      </c>
      <c r="N716" t="str">
        <f t="shared" si="103"/>
        <v/>
      </c>
      <c r="O716" t="str">
        <f t="shared" si="104"/>
        <v/>
      </c>
      <c r="P716" t="str">
        <f t="shared" si="105"/>
        <v/>
      </c>
      <c r="Q716" t="str">
        <f t="shared" si="106"/>
        <v/>
      </c>
      <c r="R716" t="str">
        <f t="shared" si="107"/>
        <v/>
      </c>
      <c r="S716" t="str">
        <f t="shared" si="108"/>
        <v/>
      </c>
      <c r="T716" t="str">
        <f t="shared" si="109"/>
        <v/>
      </c>
      <c r="U716" t="str">
        <f t="shared" si="110"/>
        <v/>
      </c>
    </row>
    <row r="717" spans="12:21" x14ac:dyDescent="0.35">
      <c r="L717" t="str">
        <f t="shared" ref="L717:L780" si="111">IF(A717="","",(A717-$A$1015)^2)</f>
        <v/>
      </c>
      <c r="M717" t="str">
        <f t="shared" si="102"/>
        <v/>
      </c>
      <c r="N717" t="str">
        <f t="shared" si="103"/>
        <v/>
      </c>
      <c r="O717" t="str">
        <f t="shared" si="104"/>
        <v/>
      </c>
      <c r="P717" t="str">
        <f t="shared" si="105"/>
        <v/>
      </c>
      <c r="Q717" t="str">
        <f t="shared" si="106"/>
        <v/>
      </c>
      <c r="R717" t="str">
        <f t="shared" si="107"/>
        <v/>
      </c>
      <c r="S717" t="str">
        <f t="shared" si="108"/>
        <v/>
      </c>
      <c r="T717" t="str">
        <f t="shared" si="109"/>
        <v/>
      </c>
      <c r="U717" t="str">
        <f t="shared" si="110"/>
        <v/>
      </c>
    </row>
    <row r="718" spans="12:21" x14ac:dyDescent="0.35">
      <c r="L718" t="str">
        <f t="shared" si="111"/>
        <v/>
      </c>
      <c r="M718" t="str">
        <f t="shared" si="102"/>
        <v/>
      </c>
      <c r="N718" t="str">
        <f t="shared" si="103"/>
        <v/>
      </c>
      <c r="O718" t="str">
        <f t="shared" si="104"/>
        <v/>
      </c>
      <c r="P718" t="str">
        <f t="shared" si="105"/>
        <v/>
      </c>
      <c r="Q718" t="str">
        <f t="shared" si="106"/>
        <v/>
      </c>
      <c r="R718" t="str">
        <f t="shared" si="107"/>
        <v/>
      </c>
      <c r="S718" t="str">
        <f t="shared" si="108"/>
        <v/>
      </c>
      <c r="T718" t="str">
        <f t="shared" si="109"/>
        <v/>
      </c>
      <c r="U718" t="str">
        <f t="shared" si="110"/>
        <v/>
      </c>
    </row>
    <row r="719" spans="12:21" x14ac:dyDescent="0.35">
      <c r="L719" t="str">
        <f t="shared" si="111"/>
        <v/>
      </c>
      <c r="M719" t="str">
        <f t="shared" si="102"/>
        <v/>
      </c>
      <c r="N719" t="str">
        <f t="shared" si="103"/>
        <v/>
      </c>
      <c r="O719" t="str">
        <f t="shared" si="104"/>
        <v/>
      </c>
      <c r="P719" t="str">
        <f t="shared" si="105"/>
        <v/>
      </c>
      <c r="Q719" t="str">
        <f t="shared" si="106"/>
        <v/>
      </c>
      <c r="R719" t="str">
        <f t="shared" si="107"/>
        <v/>
      </c>
      <c r="S719" t="str">
        <f t="shared" si="108"/>
        <v/>
      </c>
      <c r="T719" t="str">
        <f t="shared" si="109"/>
        <v/>
      </c>
      <c r="U719" t="str">
        <f t="shared" si="110"/>
        <v/>
      </c>
    </row>
    <row r="720" spans="12:21" x14ac:dyDescent="0.35">
      <c r="L720" t="str">
        <f t="shared" si="111"/>
        <v/>
      </c>
      <c r="M720" t="str">
        <f t="shared" si="102"/>
        <v/>
      </c>
      <c r="N720" t="str">
        <f t="shared" si="103"/>
        <v/>
      </c>
      <c r="O720" t="str">
        <f t="shared" si="104"/>
        <v/>
      </c>
      <c r="P720" t="str">
        <f t="shared" si="105"/>
        <v/>
      </c>
      <c r="Q720" t="str">
        <f t="shared" si="106"/>
        <v/>
      </c>
      <c r="R720" t="str">
        <f t="shared" si="107"/>
        <v/>
      </c>
      <c r="S720" t="str">
        <f t="shared" si="108"/>
        <v/>
      </c>
      <c r="T720" t="str">
        <f t="shared" si="109"/>
        <v/>
      </c>
      <c r="U720" t="str">
        <f t="shared" si="110"/>
        <v/>
      </c>
    </row>
    <row r="721" spans="12:21" x14ac:dyDescent="0.35">
      <c r="L721" t="str">
        <f t="shared" si="111"/>
        <v/>
      </c>
      <c r="M721" t="str">
        <f t="shared" si="102"/>
        <v/>
      </c>
      <c r="N721" t="str">
        <f t="shared" si="103"/>
        <v/>
      </c>
      <c r="O721" t="str">
        <f t="shared" si="104"/>
        <v/>
      </c>
      <c r="P721" t="str">
        <f t="shared" si="105"/>
        <v/>
      </c>
      <c r="Q721" t="str">
        <f t="shared" si="106"/>
        <v/>
      </c>
      <c r="R721" t="str">
        <f t="shared" si="107"/>
        <v/>
      </c>
      <c r="S721" t="str">
        <f t="shared" si="108"/>
        <v/>
      </c>
      <c r="T721" t="str">
        <f t="shared" si="109"/>
        <v/>
      </c>
      <c r="U721" t="str">
        <f t="shared" si="110"/>
        <v/>
      </c>
    </row>
    <row r="722" spans="12:21" x14ac:dyDescent="0.35">
      <c r="L722" t="str">
        <f t="shared" si="111"/>
        <v/>
      </c>
      <c r="M722" t="str">
        <f t="shared" si="102"/>
        <v/>
      </c>
      <c r="N722" t="str">
        <f t="shared" si="103"/>
        <v/>
      </c>
      <c r="O722" t="str">
        <f t="shared" si="104"/>
        <v/>
      </c>
      <c r="P722" t="str">
        <f t="shared" si="105"/>
        <v/>
      </c>
      <c r="Q722" t="str">
        <f t="shared" si="106"/>
        <v/>
      </c>
      <c r="R722" t="str">
        <f t="shared" si="107"/>
        <v/>
      </c>
      <c r="S722" t="str">
        <f t="shared" si="108"/>
        <v/>
      </c>
      <c r="T722" t="str">
        <f t="shared" si="109"/>
        <v/>
      </c>
      <c r="U722" t="str">
        <f t="shared" si="110"/>
        <v/>
      </c>
    </row>
    <row r="723" spans="12:21" x14ac:dyDescent="0.35">
      <c r="L723" t="str">
        <f t="shared" si="111"/>
        <v/>
      </c>
      <c r="M723" t="str">
        <f t="shared" si="102"/>
        <v/>
      </c>
      <c r="N723" t="str">
        <f t="shared" si="103"/>
        <v/>
      </c>
      <c r="O723" t="str">
        <f t="shared" si="104"/>
        <v/>
      </c>
      <c r="P723" t="str">
        <f t="shared" si="105"/>
        <v/>
      </c>
      <c r="Q723" t="str">
        <f t="shared" si="106"/>
        <v/>
      </c>
      <c r="R723" t="str">
        <f t="shared" si="107"/>
        <v/>
      </c>
      <c r="S723" t="str">
        <f t="shared" si="108"/>
        <v/>
      </c>
      <c r="T723" t="str">
        <f t="shared" si="109"/>
        <v/>
      </c>
      <c r="U723" t="str">
        <f t="shared" si="110"/>
        <v/>
      </c>
    </row>
    <row r="724" spans="12:21" x14ac:dyDescent="0.35">
      <c r="L724" t="str">
        <f t="shared" si="111"/>
        <v/>
      </c>
      <c r="M724" t="str">
        <f t="shared" si="102"/>
        <v/>
      </c>
      <c r="N724" t="str">
        <f t="shared" si="103"/>
        <v/>
      </c>
      <c r="O724" t="str">
        <f t="shared" si="104"/>
        <v/>
      </c>
      <c r="P724" t="str">
        <f t="shared" si="105"/>
        <v/>
      </c>
      <c r="Q724" t="str">
        <f t="shared" si="106"/>
        <v/>
      </c>
      <c r="R724" t="str">
        <f t="shared" si="107"/>
        <v/>
      </c>
      <c r="S724" t="str">
        <f t="shared" si="108"/>
        <v/>
      </c>
      <c r="T724" t="str">
        <f t="shared" si="109"/>
        <v/>
      </c>
      <c r="U724" t="str">
        <f t="shared" si="110"/>
        <v/>
      </c>
    </row>
    <row r="725" spans="12:21" x14ac:dyDescent="0.35">
      <c r="L725" t="str">
        <f t="shared" si="111"/>
        <v/>
      </c>
      <c r="M725" t="str">
        <f t="shared" si="102"/>
        <v/>
      </c>
      <c r="N725" t="str">
        <f t="shared" si="103"/>
        <v/>
      </c>
      <c r="O725" t="str">
        <f t="shared" si="104"/>
        <v/>
      </c>
      <c r="P725" t="str">
        <f t="shared" si="105"/>
        <v/>
      </c>
      <c r="Q725" t="str">
        <f t="shared" si="106"/>
        <v/>
      </c>
      <c r="R725" t="str">
        <f t="shared" si="107"/>
        <v/>
      </c>
      <c r="S725" t="str">
        <f t="shared" si="108"/>
        <v/>
      </c>
      <c r="T725" t="str">
        <f t="shared" si="109"/>
        <v/>
      </c>
      <c r="U725" t="str">
        <f t="shared" si="110"/>
        <v/>
      </c>
    </row>
    <row r="726" spans="12:21" x14ac:dyDescent="0.35">
      <c r="L726" t="str">
        <f t="shared" si="111"/>
        <v/>
      </c>
      <c r="M726" t="str">
        <f t="shared" si="102"/>
        <v/>
      </c>
      <c r="N726" t="str">
        <f t="shared" si="103"/>
        <v/>
      </c>
      <c r="O726" t="str">
        <f t="shared" si="104"/>
        <v/>
      </c>
      <c r="P726" t="str">
        <f t="shared" si="105"/>
        <v/>
      </c>
      <c r="Q726" t="str">
        <f t="shared" si="106"/>
        <v/>
      </c>
      <c r="R726" t="str">
        <f t="shared" si="107"/>
        <v/>
      </c>
      <c r="S726" t="str">
        <f t="shared" si="108"/>
        <v/>
      </c>
      <c r="T726" t="str">
        <f t="shared" si="109"/>
        <v/>
      </c>
      <c r="U726" t="str">
        <f t="shared" si="110"/>
        <v/>
      </c>
    </row>
    <row r="727" spans="12:21" x14ac:dyDescent="0.35">
      <c r="L727" t="str">
        <f t="shared" si="111"/>
        <v/>
      </c>
      <c r="M727" t="str">
        <f t="shared" si="102"/>
        <v/>
      </c>
      <c r="N727" t="str">
        <f t="shared" si="103"/>
        <v/>
      </c>
      <c r="O727" t="str">
        <f t="shared" si="104"/>
        <v/>
      </c>
      <c r="P727" t="str">
        <f t="shared" si="105"/>
        <v/>
      </c>
      <c r="Q727" t="str">
        <f t="shared" si="106"/>
        <v/>
      </c>
      <c r="R727" t="str">
        <f t="shared" si="107"/>
        <v/>
      </c>
      <c r="S727" t="str">
        <f t="shared" si="108"/>
        <v/>
      </c>
      <c r="T727" t="str">
        <f t="shared" si="109"/>
        <v/>
      </c>
      <c r="U727" t="str">
        <f t="shared" si="110"/>
        <v/>
      </c>
    </row>
    <row r="728" spans="12:21" x14ac:dyDescent="0.35">
      <c r="L728" t="str">
        <f t="shared" si="111"/>
        <v/>
      </c>
      <c r="M728" t="str">
        <f t="shared" si="102"/>
        <v/>
      </c>
      <c r="N728" t="str">
        <f t="shared" si="103"/>
        <v/>
      </c>
      <c r="O728" t="str">
        <f t="shared" si="104"/>
        <v/>
      </c>
      <c r="P728" t="str">
        <f t="shared" si="105"/>
        <v/>
      </c>
      <c r="Q728" t="str">
        <f t="shared" si="106"/>
        <v/>
      </c>
      <c r="R728" t="str">
        <f t="shared" si="107"/>
        <v/>
      </c>
      <c r="S728" t="str">
        <f t="shared" si="108"/>
        <v/>
      </c>
      <c r="T728" t="str">
        <f t="shared" si="109"/>
        <v/>
      </c>
      <c r="U728" t="str">
        <f t="shared" si="110"/>
        <v/>
      </c>
    </row>
    <row r="729" spans="12:21" x14ac:dyDescent="0.35">
      <c r="L729" t="str">
        <f t="shared" si="111"/>
        <v/>
      </c>
      <c r="M729" t="str">
        <f t="shared" si="102"/>
        <v/>
      </c>
      <c r="N729" t="str">
        <f t="shared" si="103"/>
        <v/>
      </c>
      <c r="O729" t="str">
        <f t="shared" si="104"/>
        <v/>
      </c>
      <c r="P729" t="str">
        <f t="shared" si="105"/>
        <v/>
      </c>
      <c r="Q729" t="str">
        <f t="shared" si="106"/>
        <v/>
      </c>
      <c r="R729" t="str">
        <f t="shared" si="107"/>
        <v/>
      </c>
      <c r="S729" t="str">
        <f t="shared" si="108"/>
        <v/>
      </c>
      <c r="T729" t="str">
        <f t="shared" si="109"/>
        <v/>
      </c>
      <c r="U729" t="str">
        <f t="shared" si="110"/>
        <v/>
      </c>
    </row>
    <row r="730" spans="12:21" x14ac:dyDescent="0.35">
      <c r="L730" t="str">
        <f t="shared" si="111"/>
        <v/>
      </c>
      <c r="M730" t="str">
        <f t="shared" si="102"/>
        <v/>
      </c>
      <c r="N730" t="str">
        <f t="shared" si="103"/>
        <v/>
      </c>
      <c r="O730" t="str">
        <f t="shared" si="104"/>
        <v/>
      </c>
      <c r="P730" t="str">
        <f t="shared" si="105"/>
        <v/>
      </c>
      <c r="Q730" t="str">
        <f t="shared" si="106"/>
        <v/>
      </c>
      <c r="R730" t="str">
        <f t="shared" si="107"/>
        <v/>
      </c>
      <c r="S730" t="str">
        <f t="shared" si="108"/>
        <v/>
      </c>
      <c r="T730" t="str">
        <f t="shared" si="109"/>
        <v/>
      </c>
      <c r="U730" t="str">
        <f t="shared" si="110"/>
        <v/>
      </c>
    </row>
    <row r="731" spans="12:21" x14ac:dyDescent="0.35">
      <c r="L731" t="str">
        <f t="shared" si="111"/>
        <v/>
      </c>
      <c r="M731" t="str">
        <f t="shared" si="102"/>
        <v/>
      </c>
      <c r="N731" t="str">
        <f t="shared" si="103"/>
        <v/>
      </c>
      <c r="O731" t="str">
        <f t="shared" si="104"/>
        <v/>
      </c>
      <c r="P731" t="str">
        <f t="shared" si="105"/>
        <v/>
      </c>
      <c r="Q731" t="str">
        <f t="shared" si="106"/>
        <v/>
      </c>
      <c r="R731" t="str">
        <f t="shared" si="107"/>
        <v/>
      </c>
      <c r="S731" t="str">
        <f t="shared" si="108"/>
        <v/>
      </c>
      <c r="T731" t="str">
        <f t="shared" si="109"/>
        <v/>
      </c>
      <c r="U731" t="str">
        <f t="shared" si="110"/>
        <v/>
      </c>
    </row>
    <row r="732" spans="12:21" x14ac:dyDescent="0.35">
      <c r="L732" t="str">
        <f t="shared" si="111"/>
        <v/>
      </c>
      <c r="M732" t="str">
        <f t="shared" ref="M732:M795" si="112">IF(B732="","",(B732-$A$1015)^2)</f>
        <v/>
      </c>
      <c r="N732" t="str">
        <f t="shared" ref="N732:N795" si="113">IF(C732="","",(C732-$A$1015)^2)</f>
        <v/>
      </c>
      <c r="O732" t="str">
        <f t="shared" ref="O732:O795" si="114">IF(D732="","",(D732-$A$1015)^2)</f>
        <v/>
      </c>
      <c r="P732" t="str">
        <f t="shared" ref="P732:P795" si="115">IF(E732="","",(E732-$A$1015)^2)</f>
        <v/>
      </c>
      <c r="Q732" t="str">
        <f t="shared" ref="Q732:Q795" si="116">IF(F732="","",(F732-$A$1015)^2)</f>
        <v/>
      </c>
      <c r="R732" t="str">
        <f t="shared" ref="R732:R795" si="117">IF(G732="","",(G732-$A$1015)^2)</f>
        <v/>
      </c>
      <c r="S732" t="str">
        <f t="shared" ref="S732:S795" si="118">IF(H732="","",(H732-$A$1015)^2)</f>
        <v/>
      </c>
      <c r="T732" t="str">
        <f t="shared" ref="T732:T795" si="119">IF(I732="","",(I732-$A$1015)^2)</f>
        <v/>
      </c>
      <c r="U732" t="str">
        <f t="shared" ref="U732:U795" si="120">IF(J732="","",(J732-$A$1015)^2)</f>
        <v/>
      </c>
    </row>
    <row r="733" spans="12:21" x14ac:dyDescent="0.35">
      <c r="L733" t="str">
        <f t="shared" si="111"/>
        <v/>
      </c>
      <c r="M733" t="str">
        <f t="shared" si="112"/>
        <v/>
      </c>
      <c r="N733" t="str">
        <f t="shared" si="113"/>
        <v/>
      </c>
      <c r="O733" t="str">
        <f t="shared" si="114"/>
        <v/>
      </c>
      <c r="P733" t="str">
        <f t="shared" si="115"/>
        <v/>
      </c>
      <c r="Q733" t="str">
        <f t="shared" si="116"/>
        <v/>
      </c>
      <c r="R733" t="str">
        <f t="shared" si="117"/>
        <v/>
      </c>
      <c r="S733" t="str">
        <f t="shared" si="118"/>
        <v/>
      </c>
      <c r="T733" t="str">
        <f t="shared" si="119"/>
        <v/>
      </c>
      <c r="U733" t="str">
        <f t="shared" si="120"/>
        <v/>
      </c>
    </row>
    <row r="734" spans="12:21" x14ac:dyDescent="0.35">
      <c r="L734" t="str">
        <f t="shared" si="111"/>
        <v/>
      </c>
      <c r="M734" t="str">
        <f t="shared" si="112"/>
        <v/>
      </c>
      <c r="N734" t="str">
        <f t="shared" si="113"/>
        <v/>
      </c>
      <c r="O734" t="str">
        <f t="shared" si="114"/>
        <v/>
      </c>
      <c r="P734" t="str">
        <f t="shared" si="115"/>
        <v/>
      </c>
      <c r="Q734" t="str">
        <f t="shared" si="116"/>
        <v/>
      </c>
      <c r="R734" t="str">
        <f t="shared" si="117"/>
        <v/>
      </c>
      <c r="S734" t="str">
        <f t="shared" si="118"/>
        <v/>
      </c>
      <c r="T734" t="str">
        <f t="shared" si="119"/>
        <v/>
      </c>
      <c r="U734" t="str">
        <f t="shared" si="120"/>
        <v/>
      </c>
    </row>
    <row r="735" spans="12:21" x14ac:dyDescent="0.35">
      <c r="L735" t="str">
        <f t="shared" si="111"/>
        <v/>
      </c>
      <c r="M735" t="str">
        <f t="shared" si="112"/>
        <v/>
      </c>
      <c r="N735" t="str">
        <f t="shared" si="113"/>
        <v/>
      </c>
      <c r="O735" t="str">
        <f t="shared" si="114"/>
        <v/>
      </c>
      <c r="P735" t="str">
        <f t="shared" si="115"/>
        <v/>
      </c>
      <c r="Q735" t="str">
        <f t="shared" si="116"/>
        <v/>
      </c>
      <c r="R735" t="str">
        <f t="shared" si="117"/>
        <v/>
      </c>
      <c r="S735" t="str">
        <f t="shared" si="118"/>
        <v/>
      </c>
      <c r="T735" t="str">
        <f t="shared" si="119"/>
        <v/>
      </c>
      <c r="U735" t="str">
        <f t="shared" si="120"/>
        <v/>
      </c>
    </row>
    <row r="736" spans="12:21" x14ac:dyDescent="0.35">
      <c r="L736" t="str">
        <f t="shared" si="111"/>
        <v/>
      </c>
      <c r="M736" t="str">
        <f t="shared" si="112"/>
        <v/>
      </c>
      <c r="N736" t="str">
        <f t="shared" si="113"/>
        <v/>
      </c>
      <c r="O736" t="str">
        <f t="shared" si="114"/>
        <v/>
      </c>
      <c r="P736" t="str">
        <f t="shared" si="115"/>
        <v/>
      </c>
      <c r="Q736" t="str">
        <f t="shared" si="116"/>
        <v/>
      </c>
      <c r="R736" t="str">
        <f t="shared" si="117"/>
        <v/>
      </c>
      <c r="S736" t="str">
        <f t="shared" si="118"/>
        <v/>
      </c>
      <c r="T736" t="str">
        <f t="shared" si="119"/>
        <v/>
      </c>
      <c r="U736" t="str">
        <f t="shared" si="120"/>
        <v/>
      </c>
    </row>
    <row r="737" spans="12:21" x14ac:dyDescent="0.35">
      <c r="L737" t="str">
        <f t="shared" si="111"/>
        <v/>
      </c>
      <c r="M737" t="str">
        <f t="shared" si="112"/>
        <v/>
      </c>
      <c r="N737" t="str">
        <f t="shared" si="113"/>
        <v/>
      </c>
      <c r="O737" t="str">
        <f t="shared" si="114"/>
        <v/>
      </c>
      <c r="P737" t="str">
        <f t="shared" si="115"/>
        <v/>
      </c>
      <c r="Q737" t="str">
        <f t="shared" si="116"/>
        <v/>
      </c>
      <c r="R737" t="str">
        <f t="shared" si="117"/>
        <v/>
      </c>
      <c r="S737" t="str">
        <f t="shared" si="118"/>
        <v/>
      </c>
      <c r="T737" t="str">
        <f t="shared" si="119"/>
        <v/>
      </c>
      <c r="U737" t="str">
        <f t="shared" si="120"/>
        <v/>
      </c>
    </row>
    <row r="738" spans="12:21" x14ac:dyDescent="0.35">
      <c r="L738" t="str">
        <f t="shared" si="111"/>
        <v/>
      </c>
      <c r="M738" t="str">
        <f t="shared" si="112"/>
        <v/>
      </c>
      <c r="N738" t="str">
        <f t="shared" si="113"/>
        <v/>
      </c>
      <c r="O738" t="str">
        <f t="shared" si="114"/>
        <v/>
      </c>
      <c r="P738" t="str">
        <f t="shared" si="115"/>
        <v/>
      </c>
      <c r="Q738" t="str">
        <f t="shared" si="116"/>
        <v/>
      </c>
      <c r="R738" t="str">
        <f t="shared" si="117"/>
        <v/>
      </c>
      <c r="S738" t="str">
        <f t="shared" si="118"/>
        <v/>
      </c>
      <c r="T738" t="str">
        <f t="shared" si="119"/>
        <v/>
      </c>
      <c r="U738" t="str">
        <f t="shared" si="120"/>
        <v/>
      </c>
    </row>
    <row r="739" spans="12:21" x14ac:dyDescent="0.35">
      <c r="L739" t="str">
        <f t="shared" si="111"/>
        <v/>
      </c>
      <c r="M739" t="str">
        <f t="shared" si="112"/>
        <v/>
      </c>
      <c r="N739" t="str">
        <f t="shared" si="113"/>
        <v/>
      </c>
      <c r="O739" t="str">
        <f t="shared" si="114"/>
        <v/>
      </c>
      <c r="P739" t="str">
        <f t="shared" si="115"/>
        <v/>
      </c>
      <c r="Q739" t="str">
        <f t="shared" si="116"/>
        <v/>
      </c>
      <c r="R739" t="str">
        <f t="shared" si="117"/>
        <v/>
      </c>
      <c r="S739" t="str">
        <f t="shared" si="118"/>
        <v/>
      </c>
      <c r="T739" t="str">
        <f t="shared" si="119"/>
        <v/>
      </c>
      <c r="U739" t="str">
        <f t="shared" si="120"/>
        <v/>
      </c>
    </row>
    <row r="740" spans="12:21" x14ac:dyDescent="0.35">
      <c r="L740" t="str">
        <f t="shared" si="111"/>
        <v/>
      </c>
      <c r="M740" t="str">
        <f t="shared" si="112"/>
        <v/>
      </c>
      <c r="N740" t="str">
        <f t="shared" si="113"/>
        <v/>
      </c>
      <c r="O740" t="str">
        <f t="shared" si="114"/>
        <v/>
      </c>
      <c r="P740" t="str">
        <f t="shared" si="115"/>
        <v/>
      </c>
      <c r="Q740" t="str">
        <f t="shared" si="116"/>
        <v/>
      </c>
      <c r="R740" t="str">
        <f t="shared" si="117"/>
        <v/>
      </c>
      <c r="S740" t="str">
        <f t="shared" si="118"/>
        <v/>
      </c>
      <c r="T740" t="str">
        <f t="shared" si="119"/>
        <v/>
      </c>
      <c r="U740" t="str">
        <f t="shared" si="120"/>
        <v/>
      </c>
    </row>
    <row r="741" spans="12:21" x14ac:dyDescent="0.35">
      <c r="L741" t="str">
        <f t="shared" si="111"/>
        <v/>
      </c>
      <c r="M741" t="str">
        <f t="shared" si="112"/>
        <v/>
      </c>
      <c r="N741" t="str">
        <f t="shared" si="113"/>
        <v/>
      </c>
      <c r="O741" t="str">
        <f t="shared" si="114"/>
        <v/>
      </c>
      <c r="P741" t="str">
        <f t="shared" si="115"/>
        <v/>
      </c>
      <c r="Q741" t="str">
        <f t="shared" si="116"/>
        <v/>
      </c>
      <c r="R741" t="str">
        <f t="shared" si="117"/>
        <v/>
      </c>
      <c r="S741" t="str">
        <f t="shared" si="118"/>
        <v/>
      </c>
      <c r="T741" t="str">
        <f t="shared" si="119"/>
        <v/>
      </c>
      <c r="U741" t="str">
        <f t="shared" si="120"/>
        <v/>
      </c>
    </row>
    <row r="742" spans="12:21" x14ac:dyDescent="0.35">
      <c r="L742" t="str">
        <f t="shared" si="111"/>
        <v/>
      </c>
      <c r="M742" t="str">
        <f t="shared" si="112"/>
        <v/>
      </c>
      <c r="N742" t="str">
        <f t="shared" si="113"/>
        <v/>
      </c>
      <c r="O742" t="str">
        <f t="shared" si="114"/>
        <v/>
      </c>
      <c r="P742" t="str">
        <f t="shared" si="115"/>
        <v/>
      </c>
      <c r="Q742" t="str">
        <f t="shared" si="116"/>
        <v/>
      </c>
      <c r="R742" t="str">
        <f t="shared" si="117"/>
        <v/>
      </c>
      <c r="S742" t="str">
        <f t="shared" si="118"/>
        <v/>
      </c>
      <c r="T742" t="str">
        <f t="shared" si="119"/>
        <v/>
      </c>
      <c r="U742" t="str">
        <f t="shared" si="120"/>
        <v/>
      </c>
    </row>
    <row r="743" spans="12:21" x14ac:dyDescent="0.35">
      <c r="L743" t="str">
        <f t="shared" si="111"/>
        <v/>
      </c>
      <c r="M743" t="str">
        <f t="shared" si="112"/>
        <v/>
      </c>
      <c r="N743" t="str">
        <f t="shared" si="113"/>
        <v/>
      </c>
      <c r="O743" t="str">
        <f t="shared" si="114"/>
        <v/>
      </c>
      <c r="P743" t="str">
        <f t="shared" si="115"/>
        <v/>
      </c>
      <c r="Q743" t="str">
        <f t="shared" si="116"/>
        <v/>
      </c>
      <c r="R743" t="str">
        <f t="shared" si="117"/>
        <v/>
      </c>
      <c r="S743" t="str">
        <f t="shared" si="118"/>
        <v/>
      </c>
      <c r="T743" t="str">
        <f t="shared" si="119"/>
        <v/>
      </c>
      <c r="U743" t="str">
        <f t="shared" si="120"/>
        <v/>
      </c>
    </row>
    <row r="744" spans="12:21" x14ac:dyDescent="0.35">
      <c r="L744" t="str">
        <f t="shared" si="111"/>
        <v/>
      </c>
      <c r="M744" t="str">
        <f t="shared" si="112"/>
        <v/>
      </c>
      <c r="N744" t="str">
        <f t="shared" si="113"/>
        <v/>
      </c>
      <c r="O744" t="str">
        <f t="shared" si="114"/>
        <v/>
      </c>
      <c r="P744" t="str">
        <f t="shared" si="115"/>
        <v/>
      </c>
      <c r="Q744" t="str">
        <f t="shared" si="116"/>
        <v/>
      </c>
      <c r="R744" t="str">
        <f t="shared" si="117"/>
        <v/>
      </c>
      <c r="S744" t="str">
        <f t="shared" si="118"/>
        <v/>
      </c>
      <c r="T744" t="str">
        <f t="shared" si="119"/>
        <v/>
      </c>
      <c r="U744" t="str">
        <f t="shared" si="120"/>
        <v/>
      </c>
    </row>
    <row r="745" spans="12:21" x14ac:dyDescent="0.35">
      <c r="L745" t="str">
        <f t="shared" si="111"/>
        <v/>
      </c>
      <c r="M745" t="str">
        <f t="shared" si="112"/>
        <v/>
      </c>
      <c r="N745" t="str">
        <f t="shared" si="113"/>
        <v/>
      </c>
      <c r="O745" t="str">
        <f t="shared" si="114"/>
        <v/>
      </c>
      <c r="P745" t="str">
        <f t="shared" si="115"/>
        <v/>
      </c>
      <c r="Q745" t="str">
        <f t="shared" si="116"/>
        <v/>
      </c>
      <c r="R745" t="str">
        <f t="shared" si="117"/>
        <v/>
      </c>
      <c r="S745" t="str">
        <f t="shared" si="118"/>
        <v/>
      </c>
      <c r="T745" t="str">
        <f t="shared" si="119"/>
        <v/>
      </c>
      <c r="U745" t="str">
        <f t="shared" si="120"/>
        <v/>
      </c>
    </row>
    <row r="746" spans="12:21" x14ac:dyDescent="0.35">
      <c r="L746" t="str">
        <f t="shared" si="111"/>
        <v/>
      </c>
      <c r="M746" t="str">
        <f t="shared" si="112"/>
        <v/>
      </c>
      <c r="N746" t="str">
        <f t="shared" si="113"/>
        <v/>
      </c>
      <c r="O746" t="str">
        <f t="shared" si="114"/>
        <v/>
      </c>
      <c r="P746" t="str">
        <f t="shared" si="115"/>
        <v/>
      </c>
      <c r="Q746" t="str">
        <f t="shared" si="116"/>
        <v/>
      </c>
      <c r="R746" t="str">
        <f t="shared" si="117"/>
        <v/>
      </c>
      <c r="S746" t="str">
        <f t="shared" si="118"/>
        <v/>
      </c>
      <c r="T746" t="str">
        <f t="shared" si="119"/>
        <v/>
      </c>
      <c r="U746" t="str">
        <f t="shared" si="120"/>
        <v/>
      </c>
    </row>
    <row r="747" spans="12:21" x14ac:dyDescent="0.35">
      <c r="L747" t="str">
        <f t="shared" si="111"/>
        <v/>
      </c>
      <c r="M747" t="str">
        <f t="shared" si="112"/>
        <v/>
      </c>
      <c r="N747" t="str">
        <f t="shared" si="113"/>
        <v/>
      </c>
      <c r="O747" t="str">
        <f t="shared" si="114"/>
        <v/>
      </c>
      <c r="P747" t="str">
        <f t="shared" si="115"/>
        <v/>
      </c>
      <c r="Q747" t="str">
        <f t="shared" si="116"/>
        <v/>
      </c>
      <c r="R747" t="str">
        <f t="shared" si="117"/>
        <v/>
      </c>
      <c r="S747" t="str">
        <f t="shared" si="118"/>
        <v/>
      </c>
      <c r="T747" t="str">
        <f t="shared" si="119"/>
        <v/>
      </c>
      <c r="U747" t="str">
        <f t="shared" si="120"/>
        <v/>
      </c>
    </row>
    <row r="748" spans="12:21" x14ac:dyDescent="0.35">
      <c r="L748" t="str">
        <f t="shared" si="111"/>
        <v/>
      </c>
      <c r="M748" t="str">
        <f t="shared" si="112"/>
        <v/>
      </c>
      <c r="N748" t="str">
        <f t="shared" si="113"/>
        <v/>
      </c>
      <c r="O748" t="str">
        <f t="shared" si="114"/>
        <v/>
      </c>
      <c r="P748" t="str">
        <f t="shared" si="115"/>
        <v/>
      </c>
      <c r="Q748" t="str">
        <f t="shared" si="116"/>
        <v/>
      </c>
      <c r="R748" t="str">
        <f t="shared" si="117"/>
        <v/>
      </c>
      <c r="S748" t="str">
        <f t="shared" si="118"/>
        <v/>
      </c>
      <c r="T748" t="str">
        <f t="shared" si="119"/>
        <v/>
      </c>
      <c r="U748" t="str">
        <f t="shared" si="120"/>
        <v/>
      </c>
    </row>
    <row r="749" spans="12:21" x14ac:dyDescent="0.35">
      <c r="L749" t="str">
        <f t="shared" si="111"/>
        <v/>
      </c>
      <c r="M749" t="str">
        <f t="shared" si="112"/>
        <v/>
      </c>
      <c r="N749" t="str">
        <f t="shared" si="113"/>
        <v/>
      </c>
      <c r="O749" t="str">
        <f t="shared" si="114"/>
        <v/>
      </c>
      <c r="P749" t="str">
        <f t="shared" si="115"/>
        <v/>
      </c>
      <c r="Q749" t="str">
        <f t="shared" si="116"/>
        <v/>
      </c>
      <c r="R749" t="str">
        <f t="shared" si="117"/>
        <v/>
      </c>
      <c r="S749" t="str">
        <f t="shared" si="118"/>
        <v/>
      </c>
      <c r="T749" t="str">
        <f t="shared" si="119"/>
        <v/>
      </c>
      <c r="U749" t="str">
        <f t="shared" si="120"/>
        <v/>
      </c>
    </row>
    <row r="750" spans="12:21" x14ac:dyDescent="0.35">
      <c r="L750" t="str">
        <f t="shared" si="111"/>
        <v/>
      </c>
      <c r="M750" t="str">
        <f t="shared" si="112"/>
        <v/>
      </c>
      <c r="N750" t="str">
        <f t="shared" si="113"/>
        <v/>
      </c>
      <c r="O750" t="str">
        <f t="shared" si="114"/>
        <v/>
      </c>
      <c r="P750" t="str">
        <f t="shared" si="115"/>
        <v/>
      </c>
      <c r="Q750" t="str">
        <f t="shared" si="116"/>
        <v/>
      </c>
      <c r="R750" t="str">
        <f t="shared" si="117"/>
        <v/>
      </c>
      <c r="S750" t="str">
        <f t="shared" si="118"/>
        <v/>
      </c>
      <c r="T750" t="str">
        <f t="shared" si="119"/>
        <v/>
      </c>
      <c r="U750" t="str">
        <f t="shared" si="120"/>
        <v/>
      </c>
    </row>
    <row r="751" spans="12:21" x14ac:dyDescent="0.35">
      <c r="L751" t="str">
        <f t="shared" si="111"/>
        <v/>
      </c>
      <c r="M751" t="str">
        <f t="shared" si="112"/>
        <v/>
      </c>
      <c r="N751" t="str">
        <f t="shared" si="113"/>
        <v/>
      </c>
      <c r="O751" t="str">
        <f t="shared" si="114"/>
        <v/>
      </c>
      <c r="P751" t="str">
        <f t="shared" si="115"/>
        <v/>
      </c>
      <c r="Q751" t="str">
        <f t="shared" si="116"/>
        <v/>
      </c>
      <c r="R751" t="str">
        <f t="shared" si="117"/>
        <v/>
      </c>
      <c r="S751" t="str">
        <f t="shared" si="118"/>
        <v/>
      </c>
      <c r="T751" t="str">
        <f t="shared" si="119"/>
        <v/>
      </c>
      <c r="U751" t="str">
        <f t="shared" si="120"/>
        <v/>
      </c>
    </row>
    <row r="752" spans="12:21" x14ac:dyDescent="0.35">
      <c r="L752" t="str">
        <f t="shared" si="111"/>
        <v/>
      </c>
      <c r="M752" t="str">
        <f t="shared" si="112"/>
        <v/>
      </c>
      <c r="N752" t="str">
        <f t="shared" si="113"/>
        <v/>
      </c>
      <c r="O752" t="str">
        <f t="shared" si="114"/>
        <v/>
      </c>
      <c r="P752" t="str">
        <f t="shared" si="115"/>
        <v/>
      </c>
      <c r="Q752" t="str">
        <f t="shared" si="116"/>
        <v/>
      </c>
      <c r="R752" t="str">
        <f t="shared" si="117"/>
        <v/>
      </c>
      <c r="S752" t="str">
        <f t="shared" si="118"/>
        <v/>
      </c>
      <c r="T752" t="str">
        <f t="shared" si="119"/>
        <v/>
      </c>
      <c r="U752" t="str">
        <f t="shared" si="120"/>
        <v/>
      </c>
    </row>
    <row r="753" spans="12:21" x14ac:dyDescent="0.35">
      <c r="L753" t="str">
        <f t="shared" si="111"/>
        <v/>
      </c>
      <c r="M753" t="str">
        <f t="shared" si="112"/>
        <v/>
      </c>
      <c r="N753" t="str">
        <f t="shared" si="113"/>
        <v/>
      </c>
      <c r="O753" t="str">
        <f t="shared" si="114"/>
        <v/>
      </c>
      <c r="P753" t="str">
        <f t="shared" si="115"/>
        <v/>
      </c>
      <c r="Q753" t="str">
        <f t="shared" si="116"/>
        <v/>
      </c>
      <c r="R753" t="str">
        <f t="shared" si="117"/>
        <v/>
      </c>
      <c r="S753" t="str">
        <f t="shared" si="118"/>
        <v/>
      </c>
      <c r="T753" t="str">
        <f t="shared" si="119"/>
        <v/>
      </c>
      <c r="U753" t="str">
        <f t="shared" si="120"/>
        <v/>
      </c>
    </row>
    <row r="754" spans="12:21" x14ac:dyDescent="0.35">
      <c r="L754" t="str">
        <f t="shared" si="111"/>
        <v/>
      </c>
      <c r="M754" t="str">
        <f t="shared" si="112"/>
        <v/>
      </c>
      <c r="N754" t="str">
        <f t="shared" si="113"/>
        <v/>
      </c>
      <c r="O754" t="str">
        <f t="shared" si="114"/>
        <v/>
      </c>
      <c r="P754" t="str">
        <f t="shared" si="115"/>
        <v/>
      </c>
      <c r="Q754" t="str">
        <f t="shared" si="116"/>
        <v/>
      </c>
      <c r="R754" t="str">
        <f t="shared" si="117"/>
        <v/>
      </c>
      <c r="S754" t="str">
        <f t="shared" si="118"/>
        <v/>
      </c>
      <c r="T754" t="str">
        <f t="shared" si="119"/>
        <v/>
      </c>
      <c r="U754" t="str">
        <f t="shared" si="120"/>
        <v/>
      </c>
    </row>
    <row r="755" spans="12:21" x14ac:dyDescent="0.35">
      <c r="L755" t="str">
        <f t="shared" si="111"/>
        <v/>
      </c>
      <c r="M755" t="str">
        <f t="shared" si="112"/>
        <v/>
      </c>
      <c r="N755" t="str">
        <f t="shared" si="113"/>
        <v/>
      </c>
      <c r="O755" t="str">
        <f t="shared" si="114"/>
        <v/>
      </c>
      <c r="P755" t="str">
        <f t="shared" si="115"/>
        <v/>
      </c>
      <c r="Q755" t="str">
        <f t="shared" si="116"/>
        <v/>
      </c>
      <c r="R755" t="str">
        <f t="shared" si="117"/>
        <v/>
      </c>
      <c r="S755" t="str">
        <f t="shared" si="118"/>
        <v/>
      </c>
      <c r="T755" t="str">
        <f t="shared" si="119"/>
        <v/>
      </c>
      <c r="U755" t="str">
        <f t="shared" si="120"/>
        <v/>
      </c>
    </row>
    <row r="756" spans="12:21" x14ac:dyDescent="0.35">
      <c r="L756" t="str">
        <f t="shared" si="111"/>
        <v/>
      </c>
      <c r="M756" t="str">
        <f t="shared" si="112"/>
        <v/>
      </c>
      <c r="N756" t="str">
        <f t="shared" si="113"/>
        <v/>
      </c>
      <c r="O756" t="str">
        <f t="shared" si="114"/>
        <v/>
      </c>
      <c r="P756" t="str">
        <f t="shared" si="115"/>
        <v/>
      </c>
      <c r="Q756" t="str">
        <f t="shared" si="116"/>
        <v/>
      </c>
      <c r="R756" t="str">
        <f t="shared" si="117"/>
        <v/>
      </c>
      <c r="S756" t="str">
        <f t="shared" si="118"/>
        <v/>
      </c>
      <c r="T756" t="str">
        <f t="shared" si="119"/>
        <v/>
      </c>
      <c r="U756" t="str">
        <f t="shared" si="120"/>
        <v/>
      </c>
    </row>
    <row r="757" spans="12:21" x14ac:dyDescent="0.35">
      <c r="L757" t="str">
        <f t="shared" si="111"/>
        <v/>
      </c>
      <c r="M757" t="str">
        <f t="shared" si="112"/>
        <v/>
      </c>
      <c r="N757" t="str">
        <f t="shared" si="113"/>
        <v/>
      </c>
      <c r="O757" t="str">
        <f t="shared" si="114"/>
        <v/>
      </c>
      <c r="P757" t="str">
        <f t="shared" si="115"/>
        <v/>
      </c>
      <c r="Q757" t="str">
        <f t="shared" si="116"/>
        <v/>
      </c>
      <c r="R757" t="str">
        <f t="shared" si="117"/>
        <v/>
      </c>
      <c r="S757" t="str">
        <f t="shared" si="118"/>
        <v/>
      </c>
      <c r="T757" t="str">
        <f t="shared" si="119"/>
        <v/>
      </c>
      <c r="U757" t="str">
        <f t="shared" si="120"/>
        <v/>
      </c>
    </row>
    <row r="758" spans="12:21" x14ac:dyDescent="0.35">
      <c r="L758" t="str">
        <f t="shared" si="111"/>
        <v/>
      </c>
      <c r="M758" t="str">
        <f t="shared" si="112"/>
        <v/>
      </c>
      <c r="N758" t="str">
        <f t="shared" si="113"/>
        <v/>
      </c>
      <c r="O758" t="str">
        <f t="shared" si="114"/>
        <v/>
      </c>
      <c r="P758" t="str">
        <f t="shared" si="115"/>
        <v/>
      </c>
      <c r="Q758" t="str">
        <f t="shared" si="116"/>
        <v/>
      </c>
      <c r="R758" t="str">
        <f t="shared" si="117"/>
        <v/>
      </c>
      <c r="S758" t="str">
        <f t="shared" si="118"/>
        <v/>
      </c>
      <c r="T758" t="str">
        <f t="shared" si="119"/>
        <v/>
      </c>
      <c r="U758" t="str">
        <f t="shared" si="120"/>
        <v/>
      </c>
    </row>
    <row r="759" spans="12:21" x14ac:dyDescent="0.35">
      <c r="L759" t="str">
        <f t="shared" si="111"/>
        <v/>
      </c>
      <c r="M759" t="str">
        <f t="shared" si="112"/>
        <v/>
      </c>
      <c r="N759" t="str">
        <f t="shared" si="113"/>
        <v/>
      </c>
      <c r="O759" t="str">
        <f t="shared" si="114"/>
        <v/>
      </c>
      <c r="P759" t="str">
        <f t="shared" si="115"/>
        <v/>
      </c>
      <c r="Q759" t="str">
        <f t="shared" si="116"/>
        <v/>
      </c>
      <c r="R759" t="str">
        <f t="shared" si="117"/>
        <v/>
      </c>
      <c r="S759" t="str">
        <f t="shared" si="118"/>
        <v/>
      </c>
      <c r="T759" t="str">
        <f t="shared" si="119"/>
        <v/>
      </c>
      <c r="U759" t="str">
        <f t="shared" si="120"/>
        <v/>
      </c>
    </row>
    <row r="760" spans="12:21" x14ac:dyDescent="0.35">
      <c r="L760" t="str">
        <f t="shared" si="111"/>
        <v/>
      </c>
      <c r="M760" t="str">
        <f t="shared" si="112"/>
        <v/>
      </c>
      <c r="N760" t="str">
        <f t="shared" si="113"/>
        <v/>
      </c>
      <c r="O760" t="str">
        <f t="shared" si="114"/>
        <v/>
      </c>
      <c r="P760" t="str">
        <f t="shared" si="115"/>
        <v/>
      </c>
      <c r="Q760" t="str">
        <f t="shared" si="116"/>
        <v/>
      </c>
      <c r="R760" t="str">
        <f t="shared" si="117"/>
        <v/>
      </c>
      <c r="S760" t="str">
        <f t="shared" si="118"/>
        <v/>
      </c>
      <c r="T760" t="str">
        <f t="shared" si="119"/>
        <v/>
      </c>
      <c r="U760" t="str">
        <f t="shared" si="120"/>
        <v/>
      </c>
    </row>
    <row r="761" spans="12:21" x14ac:dyDescent="0.35">
      <c r="L761" t="str">
        <f t="shared" si="111"/>
        <v/>
      </c>
      <c r="M761" t="str">
        <f t="shared" si="112"/>
        <v/>
      </c>
      <c r="N761" t="str">
        <f t="shared" si="113"/>
        <v/>
      </c>
      <c r="O761" t="str">
        <f t="shared" si="114"/>
        <v/>
      </c>
      <c r="P761" t="str">
        <f t="shared" si="115"/>
        <v/>
      </c>
      <c r="Q761" t="str">
        <f t="shared" si="116"/>
        <v/>
      </c>
      <c r="R761" t="str">
        <f t="shared" si="117"/>
        <v/>
      </c>
      <c r="S761" t="str">
        <f t="shared" si="118"/>
        <v/>
      </c>
      <c r="T761" t="str">
        <f t="shared" si="119"/>
        <v/>
      </c>
      <c r="U761" t="str">
        <f t="shared" si="120"/>
        <v/>
      </c>
    </row>
    <row r="762" spans="12:21" x14ac:dyDescent="0.35">
      <c r="L762" t="str">
        <f t="shared" si="111"/>
        <v/>
      </c>
      <c r="M762" t="str">
        <f t="shared" si="112"/>
        <v/>
      </c>
      <c r="N762" t="str">
        <f t="shared" si="113"/>
        <v/>
      </c>
      <c r="O762" t="str">
        <f t="shared" si="114"/>
        <v/>
      </c>
      <c r="P762" t="str">
        <f t="shared" si="115"/>
        <v/>
      </c>
      <c r="Q762" t="str">
        <f t="shared" si="116"/>
        <v/>
      </c>
      <c r="R762" t="str">
        <f t="shared" si="117"/>
        <v/>
      </c>
      <c r="S762" t="str">
        <f t="shared" si="118"/>
        <v/>
      </c>
      <c r="T762" t="str">
        <f t="shared" si="119"/>
        <v/>
      </c>
      <c r="U762" t="str">
        <f t="shared" si="120"/>
        <v/>
      </c>
    </row>
    <row r="763" spans="12:21" x14ac:dyDescent="0.35">
      <c r="L763" t="str">
        <f t="shared" si="111"/>
        <v/>
      </c>
      <c r="M763" t="str">
        <f t="shared" si="112"/>
        <v/>
      </c>
      <c r="N763" t="str">
        <f t="shared" si="113"/>
        <v/>
      </c>
      <c r="O763" t="str">
        <f t="shared" si="114"/>
        <v/>
      </c>
      <c r="P763" t="str">
        <f t="shared" si="115"/>
        <v/>
      </c>
      <c r="Q763" t="str">
        <f t="shared" si="116"/>
        <v/>
      </c>
      <c r="R763" t="str">
        <f t="shared" si="117"/>
        <v/>
      </c>
      <c r="S763" t="str">
        <f t="shared" si="118"/>
        <v/>
      </c>
      <c r="T763" t="str">
        <f t="shared" si="119"/>
        <v/>
      </c>
      <c r="U763" t="str">
        <f t="shared" si="120"/>
        <v/>
      </c>
    </row>
    <row r="764" spans="12:21" x14ac:dyDescent="0.35">
      <c r="L764" t="str">
        <f t="shared" si="111"/>
        <v/>
      </c>
      <c r="M764" t="str">
        <f t="shared" si="112"/>
        <v/>
      </c>
      <c r="N764" t="str">
        <f t="shared" si="113"/>
        <v/>
      </c>
      <c r="O764" t="str">
        <f t="shared" si="114"/>
        <v/>
      </c>
      <c r="P764" t="str">
        <f t="shared" si="115"/>
        <v/>
      </c>
      <c r="Q764" t="str">
        <f t="shared" si="116"/>
        <v/>
      </c>
      <c r="R764" t="str">
        <f t="shared" si="117"/>
        <v/>
      </c>
      <c r="S764" t="str">
        <f t="shared" si="118"/>
        <v/>
      </c>
      <c r="T764" t="str">
        <f t="shared" si="119"/>
        <v/>
      </c>
      <c r="U764" t="str">
        <f t="shared" si="120"/>
        <v/>
      </c>
    </row>
    <row r="765" spans="12:21" x14ac:dyDescent="0.35">
      <c r="L765" t="str">
        <f t="shared" si="111"/>
        <v/>
      </c>
      <c r="M765" t="str">
        <f t="shared" si="112"/>
        <v/>
      </c>
      <c r="N765" t="str">
        <f t="shared" si="113"/>
        <v/>
      </c>
      <c r="O765" t="str">
        <f t="shared" si="114"/>
        <v/>
      </c>
      <c r="P765" t="str">
        <f t="shared" si="115"/>
        <v/>
      </c>
      <c r="Q765" t="str">
        <f t="shared" si="116"/>
        <v/>
      </c>
      <c r="R765" t="str">
        <f t="shared" si="117"/>
        <v/>
      </c>
      <c r="S765" t="str">
        <f t="shared" si="118"/>
        <v/>
      </c>
      <c r="T765" t="str">
        <f t="shared" si="119"/>
        <v/>
      </c>
      <c r="U765" t="str">
        <f t="shared" si="120"/>
        <v/>
      </c>
    </row>
    <row r="766" spans="12:21" x14ac:dyDescent="0.35">
      <c r="L766" t="str">
        <f t="shared" si="111"/>
        <v/>
      </c>
      <c r="M766" t="str">
        <f t="shared" si="112"/>
        <v/>
      </c>
      <c r="N766" t="str">
        <f t="shared" si="113"/>
        <v/>
      </c>
      <c r="O766" t="str">
        <f t="shared" si="114"/>
        <v/>
      </c>
      <c r="P766" t="str">
        <f t="shared" si="115"/>
        <v/>
      </c>
      <c r="Q766" t="str">
        <f t="shared" si="116"/>
        <v/>
      </c>
      <c r="R766" t="str">
        <f t="shared" si="117"/>
        <v/>
      </c>
      <c r="S766" t="str">
        <f t="shared" si="118"/>
        <v/>
      </c>
      <c r="T766" t="str">
        <f t="shared" si="119"/>
        <v/>
      </c>
      <c r="U766" t="str">
        <f t="shared" si="120"/>
        <v/>
      </c>
    </row>
    <row r="767" spans="12:21" x14ac:dyDescent="0.35">
      <c r="L767" t="str">
        <f t="shared" si="111"/>
        <v/>
      </c>
      <c r="M767" t="str">
        <f t="shared" si="112"/>
        <v/>
      </c>
      <c r="N767" t="str">
        <f t="shared" si="113"/>
        <v/>
      </c>
      <c r="O767" t="str">
        <f t="shared" si="114"/>
        <v/>
      </c>
      <c r="P767" t="str">
        <f t="shared" si="115"/>
        <v/>
      </c>
      <c r="Q767" t="str">
        <f t="shared" si="116"/>
        <v/>
      </c>
      <c r="R767" t="str">
        <f t="shared" si="117"/>
        <v/>
      </c>
      <c r="S767" t="str">
        <f t="shared" si="118"/>
        <v/>
      </c>
      <c r="T767" t="str">
        <f t="shared" si="119"/>
        <v/>
      </c>
      <c r="U767" t="str">
        <f t="shared" si="120"/>
        <v/>
      </c>
    </row>
    <row r="768" spans="12:21" x14ac:dyDescent="0.35">
      <c r="L768" t="str">
        <f t="shared" si="111"/>
        <v/>
      </c>
      <c r="M768" t="str">
        <f t="shared" si="112"/>
        <v/>
      </c>
      <c r="N768" t="str">
        <f t="shared" si="113"/>
        <v/>
      </c>
      <c r="O768" t="str">
        <f t="shared" si="114"/>
        <v/>
      </c>
      <c r="P768" t="str">
        <f t="shared" si="115"/>
        <v/>
      </c>
      <c r="Q768" t="str">
        <f t="shared" si="116"/>
        <v/>
      </c>
      <c r="R768" t="str">
        <f t="shared" si="117"/>
        <v/>
      </c>
      <c r="S768" t="str">
        <f t="shared" si="118"/>
        <v/>
      </c>
      <c r="T768" t="str">
        <f t="shared" si="119"/>
        <v/>
      </c>
      <c r="U768" t="str">
        <f t="shared" si="120"/>
        <v/>
      </c>
    </row>
    <row r="769" spans="12:21" x14ac:dyDescent="0.35">
      <c r="L769" t="str">
        <f t="shared" si="111"/>
        <v/>
      </c>
      <c r="M769" t="str">
        <f t="shared" si="112"/>
        <v/>
      </c>
      <c r="N769" t="str">
        <f t="shared" si="113"/>
        <v/>
      </c>
      <c r="O769" t="str">
        <f t="shared" si="114"/>
        <v/>
      </c>
      <c r="P769" t="str">
        <f t="shared" si="115"/>
        <v/>
      </c>
      <c r="Q769" t="str">
        <f t="shared" si="116"/>
        <v/>
      </c>
      <c r="R769" t="str">
        <f t="shared" si="117"/>
        <v/>
      </c>
      <c r="S769" t="str">
        <f t="shared" si="118"/>
        <v/>
      </c>
      <c r="T769" t="str">
        <f t="shared" si="119"/>
        <v/>
      </c>
      <c r="U769" t="str">
        <f t="shared" si="120"/>
        <v/>
      </c>
    </row>
    <row r="770" spans="12:21" x14ac:dyDescent="0.35">
      <c r="L770" t="str">
        <f t="shared" si="111"/>
        <v/>
      </c>
      <c r="M770" t="str">
        <f t="shared" si="112"/>
        <v/>
      </c>
      <c r="N770" t="str">
        <f t="shared" si="113"/>
        <v/>
      </c>
      <c r="O770" t="str">
        <f t="shared" si="114"/>
        <v/>
      </c>
      <c r="P770" t="str">
        <f t="shared" si="115"/>
        <v/>
      </c>
      <c r="Q770" t="str">
        <f t="shared" si="116"/>
        <v/>
      </c>
      <c r="R770" t="str">
        <f t="shared" si="117"/>
        <v/>
      </c>
      <c r="S770" t="str">
        <f t="shared" si="118"/>
        <v/>
      </c>
      <c r="T770" t="str">
        <f t="shared" si="119"/>
        <v/>
      </c>
      <c r="U770" t="str">
        <f t="shared" si="120"/>
        <v/>
      </c>
    </row>
    <row r="771" spans="12:21" x14ac:dyDescent="0.35">
      <c r="L771" t="str">
        <f t="shared" si="111"/>
        <v/>
      </c>
      <c r="M771" t="str">
        <f t="shared" si="112"/>
        <v/>
      </c>
      <c r="N771" t="str">
        <f t="shared" si="113"/>
        <v/>
      </c>
      <c r="O771" t="str">
        <f t="shared" si="114"/>
        <v/>
      </c>
      <c r="P771" t="str">
        <f t="shared" si="115"/>
        <v/>
      </c>
      <c r="Q771" t="str">
        <f t="shared" si="116"/>
        <v/>
      </c>
      <c r="R771" t="str">
        <f t="shared" si="117"/>
        <v/>
      </c>
      <c r="S771" t="str">
        <f t="shared" si="118"/>
        <v/>
      </c>
      <c r="T771" t="str">
        <f t="shared" si="119"/>
        <v/>
      </c>
      <c r="U771" t="str">
        <f t="shared" si="120"/>
        <v/>
      </c>
    </row>
    <row r="772" spans="12:21" x14ac:dyDescent="0.35">
      <c r="L772" t="str">
        <f t="shared" si="111"/>
        <v/>
      </c>
      <c r="M772" t="str">
        <f t="shared" si="112"/>
        <v/>
      </c>
      <c r="N772" t="str">
        <f t="shared" si="113"/>
        <v/>
      </c>
      <c r="O772" t="str">
        <f t="shared" si="114"/>
        <v/>
      </c>
      <c r="P772" t="str">
        <f t="shared" si="115"/>
        <v/>
      </c>
      <c r="Q772" t="str">
        <f t="shared" si="116"/>
        <v/>
      </c>
      <c r="R772" t="str">
        <f t="shared" si="117"/>
        <v/>
      </c>
      <c r="S772" t="str">
        <f t="shared" si="118"/>
        <v/>
      </c>
      <c r="T772" t="str">
        <f t="shared" si="119"/>
        <v/>
      </c>
      <c r="U772" t="str">
        <f t="shared" si="120"/>
        <v/>
      </c>
    </row>
    <row r="773" spans="12:21" x14ac:dyDescent="0.35">
      <c r="L773" t="str">
        <f t="shared" si="111"/>
        <v/>
      </c>
      <c r="M773" t="str">
        <f t="shared" si="112"/>
        <v/>
      </c>
      <c r="N773" t="str">
        <f t="shared" si="113"/>
        <v/>
      </c>
      <c r="O773" t="str">
        <f t="shared" si="114"/>
        <v/>
      </c>
      <c r="P773" t="str">
        <f t="shared" si="115"/>
        <v/>
      </c>
      <c r="Q773" t="str">
        <f t="shared" si="116"/>
        <v/>
      </c>
      <c r="R773" t="str">
        <f t="shared" si="117"/>
        <v/>
      </c>
      <c r="S773" t="str">
        <f t="shared" si="118"/>
        <v/>
      </c>
      <c r="T773" t="str">
        <f t="shared" si="119"/>
        <v/>
      </c>
      <c r="U773" t="str">
        <f t="shared" si="120"/>
        <v/>
      </c>
    </row>
    <row r="774" spans="12:21" x14ac:dyDescent="0.35">
      <c r="L774" t="str">
        <f t="shared" si="111"/>
        <v/>
      </c>
      <c r="M774" t="str">
        <f t="shared" si="112"/>
        <v/>
      </c>
      <c r="N774" t="str">
        <f t="shared" si="113"/>
        <v/>
      </c>
      <c r="O774" t="str">
        <f t="shared" si="114"/>
        <v/>
      </c>
      <c r="P774" t="str">
        <f t="shared" si="115"/>
        <v/>
      </c>
      <c r="Q774" t="str">
        <f t="shared" si="116"/>
        <v/>
      </c>
      <c r="R774" t="str">
        <f t="shared" si="117"/>
        <v/>
      </c>
      <c r="S774" t="str">
        <f t="shared" si="118"/>
        <v/>
      </c>
      <c r="T774" t="str">
        <f t="shared" si="119"/>
        <v/>
      </c>
      <c r="U774" t="str">
        <f t="shared" si="120"/>
        <v/>
      </c>
    </row>
    <row r="775" spans="12:21" x14ac:dyDescent="0.35">
      <c r="L775" t="str">
        <f t="shared" si="111"/>
        <v/>
      </c>
      <c r="M775" t="str">
        <f t="shared" si="112"/>
        <v/>
      </c>
      <c r="N775" t="str">
        <f t="shared" si="113"/>
        <v/>
      </c>
      <c r="O775" t="str">
        <f t="shared" si="114"/>
        <v/>
      </c>
      <c r="P775" t="str">
        <f t="shared" si="115"/>
        <v/>
      </c>
      <c r="Q775" t="str">
        <f t="shared" si="116"/>
        <v/>
      </c>
      <c r="R775" t="str">
        <f t="shared" si="117"/>
        <v/>
      </c>
      <c r="S775" t="str">
        <f t="shared" si="118"/>
        <v/>
      </c>
      <c r="T775" t="str">
        <f t="shared" si="119"/>
        <v/>
      </c>
      <c r="U775" t="str">
        <f t="shared" si="120"/>
        <v/>
      </c>
    </row>
    <row r="776" spans="12:21" x14ac:dyDescent="0.35">
      <c r="L776" t="str">
        <f t="shared" si="111"/>
        <v/>
      </c>
      <c r="M776" t="str">
        <f t="shared" si="112"/>
        <v/>
      </c>
      <c r="N776" t="str">
        <f t="shared" si="113"/>
        <v/>
      </c>
      <c r="O776" t="str">
        <f t="shared" si="114"/>
        <v/>
      </c>
      <c r="P776" t="str">
        <f t="shared" si="115"/>
        <v/>
      </c>
      <c r="Q776" t="str">
        <f t="shared" si="116"/>
        <v/>
      </c>
      <c r="R776" t="str">
        <f t="shared" si="117"/>
        <v/>
      </c>
      <c r="S776" t="str">
        <f t="shared" si="118"/>
        <v/>
      </c>
      <c r="T776" t="str">
        <f t="shared" si="119"/>
        <v/>
      </c>
      <c r="U776" t="str">
        <f t="shared" si="120"/>
        <v/>
      </c>
    </row>
    <row r="777" spans="12:21" x14ac:dyDescent="0.35">
      <c r="L777" t="str">
        <f t="shared" si="111"/>
        <v/>
      </c>
      <c r="M777" t="str">
        <f t="shared" si="112"/>
        <v/>
      </c>
      <c r="N777" t="str">
        <f t="shared" si="113"/>
        <v/>
      </c>
      <c r="O777" t="str">
        <f t="shared" si="114"/>
        <v/>
      </c>
      <c r="P777" t="str">
        <f t="shared" si="115"/>
        <v/>
      </c>
      <c r="Q777" t="str">
        <f t="shared" si="116"/>
        <v/>
      </c>
      <c r="R777" t="str">
        <f t="shared" si="117"/>
        <v/>
      </c>
      <c r="S777" t="str">
        <f t="shared" si="118"/>
        <v/>
      </c>
      <c r="T777" t="str">
        <f t="shared" si="119"/>
        <v/>
      </c>
      <c r="U777" t="str">
        <f t="shared" si="120"/>
        <v/>
      </c>
    </row>
    <row r="778" spans="12:21" x14ac:dyDescent="0.35">
      <c r="L778" t="str">
        <f t="shared" si="111"/>
        <v/>
      </c>
      <c r="M778" t="str">
        <f t="shared" si="112"/>
        <v/>
      </c>
      <c r="N778" t="str">
        <f t="shared" si="113"/>
        <v/>
      </c>
      <c r="O778" t="str">
        <f t="shared" si="114"/>
        <v/>
      </c>
      <c r="P778" t="str">
        <f t="shared" si="115"/>
        <v/>
      </c>
      <c r="Q778" t="str">
        <f t="shared" si="116"/>
        <v/>
      </c>
      <c r="R778" t="str">
        <f t="shared" si="117"/>
        <v/>
      </c>
      <c r="S778" t="str">
        <f t="shared" si="118"/>
        <v/>
      </c>
      <c r="T778" t="str">
        <f t="shared" si="119"/>
        <v/>
      </c>
      <c r="U778" t="str">
        <f t="shared" si="120"/>
        <v/>
      </c>
    </row>
    <row r="779" spans="12:21" x14ac:dyDescent="0.35">
      <c r="L779" t="str">
        <f t="shared" si="111"/>
        <v/>
      </c>
      <c r="M779" t="str">
        <f t="shared" si="112"/>
        <v/>
      </c>
      <c r="N779" t="str">
        <f t="shared" si="113"/>
        <v/>
      </c>
      <c r="O779" t="str">
        <f t="shared" si="114"/>
        <v/>
      </c>
      <c r="P779" t="str">
        <f t="shared" si="115"/>
        <v/>
      </c>
      <c r="Q779" t="str">
        <f t="shared" si="116"/>
        <v/>
      </c>
      <c r="R779" t="str">
        <f t="shared" si="117"/>
        <v/>
      </c>
      <c r="S779" t="str">
        <f t="shared" si="118"/>
        <v/>
      </c>
      <c r="T779" t="str">
        <f t="shared" si="119"/>
        <v/>
      </c>
      <c r="U779" t="str">
        <f t="shared" si="120"/>
        <v/>
      </c>
    </row>
    <row r="780" spans="12:21" x14ac:dyDescent="0.35">
      <c r="L780" t="str">
        <f t="shared" si="111"/>
        <v/>
      </c>
      <c r="M780" t="str">
        <f t="shared" si="112"/>
        <v/>
      </c>
      <c r="N780" t="str">
        <f t="shared" si="113"/>
        <v/>
      </c>
      <c r="O780" t="str">
        <f t="shared" si="114"/>
        <v/>
      </c>
      <c r="P780" t="str">
        <f t="shared" si="115"/>
        <v/>
      </c>
      <c r="Q780" t="str">
        <f t="shared" si="116"/>
        <v/>
      </c>
      <c r="R780" t="str">
        <f t="shared" si="117"/>
        <v/>
      </c>
      <c r="S780" t="str">
        <f t="shared" si="118"/>
        <v/>
      </c>
      <c r="T780" t="str">
        <f t="shared" si="119"/>
        <v/>
      </c>
      <c r="U780" t="str">
        <f t="shared" si="120"/>
        <v/>
      </c>
    </row>
    <row r="781" spans="12:21" x14ac:dyDescent="0.35">
      <c r="L781" t="str">
        <f t="shared" ref="L781:L844" si="121">IF(A781="","",(A781-$A$1015)^2)</f>
        <v/>
      </c>
      <c r="M781" t="str">
        <f t="shared" si="112"/>
        <v/>
      </c>
      <c r="N781" t="str">
        <f t="shared" si="113"/>
        <v/>
      </c>
      <c r="O781" t="str">
        <f t="shared" si="114"/>
        <v/>
      </c>
      <c r="P781" t="str">
        <f t="shared" si="115"/>
        <v/>
      </c>
      <c r="Q781" t="str">
        <f t="shared" si="116"/>
        <v/>
      </c>
      <c r="R781" t="str">
        <f t="shared" si="117"/>
        <v/>
      </c>
      <c r="S781" t="str">
        <f t="shared" si="118"/>
        <v/>
      </c>
      <c r="T781" t="str">
        <f t="shared" si="119"/>
        <v/>
      </c>
      <c r="U781" t="str">
        <f t="shared" si="120"/>
        <v/>
      </c>
    </row>
    <row r="782" spans="12:21" x14ac:dyDescent="0.35">
      <c r="L782" t="str">
        <f t="shared" si="121"/>
        <v/>
      </c>
      <c r="M782" t="str">
        <f t="shared" si="112"/>
        <v/>
      </c>
      <c r="N782" t="str">
        <f t="shared" si="113"/>
        <v/>
      </c>
      <c r="O782" t="str">
        <f t="shared" si="114"/>
        <v/>
      </c>
      <c r="P782" t="str">
        <f t="shared" si="115"/>
        <v/>
      </c>
      <c r="Q782" t="str">
        <f t="shared" si="116"/>
        <v/>
      </c>
      <c r="R782" t="str">
        <f t="shared" si="117"/>
        <v/>
      </c>
      <c r="S782" t="str">
        <f t="shared" si="118"/>
        <v/>
      </c>
      <c r="T782" t="str">
        <f t="shared" si="119"/>
        <v/>
      </c>
      <c r="U782" t="str">
        <f t="shared" si="120"/>
        <v/>
      </c>
    </row>
    <row r="783" spans="12:21" x14ac:dyDescent="0.35">
      <c r="L783" t="str">
        <f t="shared" si="121"/>
        <v/>
      </c>
      <c r="M783" t="str">
        <f t="shared" si="112"/>
        <v/>
      </c>
      <c r="N783" t="str">
        <f t="shared" si="113"/>
        <v/>
      </c>
      <c r="O783" t="str">
        <f t="shared" si="114"/>
        <v/>
      </c>
      <c r="P783" t="str">
        <f t="shared" si="115"/>
        <v/>
      </c>
      <c r="Q783" t="str">
        <f t="shared" si="116"/>
        <v/>
      </c>
      <c r="R783" t="str">
        <f t="shared" si="117"/>
        <v/>
      </c>
      <c r="S783" t="str">
        <f t="shared" si="118"/>
        <v/>
      </c>
      <c r="T783" t="str">
        <f t="shared" si="119"/>
        <v/>
      </c>
      <c r="U783" t="str">
        <f t="shared" si="120"/>
        <v/>
      </c>
    </row>
    <row r="784" spans="12:21" x14ac:dyDescent="0.35">
      <c r="L784" t="str">
        <f t="shared" si="121"/>
        <v/>
      </c>
      <c r="M784" t="str">
        <f t="shared" si="112"/>
        <v/>
      </c>
      <c r="N784" t="str">
        <f t="shared" si="113"/>
        <v/>
      </c>
      <c r="O784" t="str">
        <f t="shared" si="114"/>
        <v/>
      </c>
      <c r="P784" t="str">
        <f t="shared" si="115"/>
        <v/>
      </c>
      <c r="Q784" t="str">
        <f t="shared" si="116"/>
        <v/>
      </c>
      <c r="R784" t="str">
        <f t="shared" si="117"/>
        <v/>
      </c>
      <c r="S784" t="str">
        <f t="shared" si="118"/>
        <v/>
      </c>
      <c r="T784" t="str">
        <f t="shared" si="119"/>
        <v/>
      </c>
      <c r="U784" t="str">
        <f t="shared" si="120"/>
        <v/>
      </c>
    </row>
    <row r="785" spans="12:21" x14ac:dyDescent="0.35">
      <c r="L785" t="str">
        <f t="shared" si="121"/>
        <v/>
      </c>
      <c r="M785" t="str">
        <f t="shared" si="112"/>
        <v/>
      </c>
      <c r="N785" t="str">
        <f t="shared" si="113"/>
        <v/>
      </c>
      <c r="O785" t="str">
        <f t="shared" si="114"/>
        <v/>
      </c>
      <c r="P785" t="str">
        <f t="shared" si="115"/>
        <v/>
      </c>
      <c r="Q785" t="str">
        <f t="shared" si="116"/>
        <v/>
      </c>
      <c r="R785" t="str">
        <f t="shared" si="117"/>
        <v/>
      </c>
      <c r="S785" t="str">
        <f t="shared" si="118"/>
        <v/>
      </c>
      <c r="T785" t="str">
        <f t="shared" si="119"/>
        <v/>
      </c>
      <c r="U785" t="str">
        <f t="shared" si="120"/>
        <v/>
      </c>
    </row>
    <row r="786" spans="12:21" x14ac:dyDescent="0.35">
      <c r="L786" t="str">
        <f t="shared" si="121"/>
        <v/>
      </c>
      <c r="M786" t="str">
        <f t="shared" si="112"/>
        <v/>
      </c>
      <c r="N786" t="str">
        <f t="shared" si="113"/>
        <v/>
      </c>
      <c r="O786" t="str">
        <f t="shared" si="114"/>
        <v/>
      </c>
      <c r="P786" t="str">
        <f t="shared" si="115"/>
        <v/>
      </c>
      <c r="Q786" t="str">
        <f t="shared" si="116"/>
        <v/>
      </c>
      <c r="R786" t="str">
        <f t="shared" si="117"/>
        <v/>
      </c>
      <c r="S786" t="str">
        <f t="shared" si="118"/>
        <v/>
      </c>
      <c r="T786" t="str">
        <f t="shared" si="119"/>
        <v/>
      </c>
      <c r="U786" t="str">
        <f t="shared" si="120"/>
        <v/>
      </c>
    </row>
    <row r="787" spans="12:21" x14ac:dyDescent="0.35">
      <c r="L787" t="str">
        <f t="shared" si="121"/>
        <v/>
      </c>
      <c r="M787" t="str">
        <f t="shared" si="112"/>
        <v/>
      </c>
      <c r="N787" t="str">
        <f t="shared" si="113"/>
        <v/>
      </c>
      <c r="O787" t="str">
        <f t="shared" si="114"/>
        <v/>
      </c>
      <c r="P787" t="str">
        <f t="shared" si="115"/>
        <v/>
      </c>
      <c r="Q787" t="str">
        <f t="shared" si="116"/>
        <v/>
      </c>
      <c r="R787" t="str">
        <f t="shared" si="117"/>
        <v/>
      </c>
      <c r="S787" t="str">
        <f t="shared" si="118"/>
        <v/>
      </c>
      <c r="T787" t="str">
        <f t="shared" si="119"/>
        <v/>
      </c>
      <c r="U787" t="str">
        <f t="shared" si="120"/>
        <v/>
      </c>
    </row>
    <row r="788" spans="12:21" x14ac:dyDescent="0.35">
      <c r="L788" t="str">
        <f t="shared" si="121"/>
        <v/>
      </c>
      <c r="M788" t="str">
        <f t="shared" si="112"/>
        <v/>
      </c>
      <c r="N788" t="str">
        <f t="shared" si="113"/>
        <v/>
      </c>
      <c r="O788" t="str">
        <f t="shared" si="114"/>
        <v/>
      </c>
      <c r="P788" t="str">
        <f t="shared" si="115"/>
        <v/>
      </c>
      <c r="Q788" t="str">
        <f t="shared" si="116"/>
        <v/>
      </c>
      <c r="R788" t="str">
        <f t="shared" si="117"/>
        <v/>
      </c>
      <c r="S788" t="str">
        <f t="shared" si="118"/>
        <v/>
      </c>
      <c r="T788" t="str">
        <f t="shared" si="119"/>
        <v/>
      </c>
      <c r="U788" t="str">
        <f t="shared" si="120"/>
        <v/>
      </c>
    </row>
    <row r="789" spans="12:21" x14ac:dyDescent="0.35">
      <c r="L789" t="str">
        <f t="shared" si="121"/>
        <v/>
      </c>
      <c r="M789" t="str">
        <f t="shared" si="112"/>
        <v/>
      </c>
      <c r="N789" t="str">
        <f t="shared" si="113"/>
        <v/>
      </c>
      <c r="O789" t="str">
        <f t="shared" si="114"/>
        <v/>
      </c>
      <c r="P789" t="str">
        <f t="shared" si="115"/>
        <v/>
      </c>
      <c r="Q789" t="str">
        <f t="shared" si="116"/>
        <v/>
      </c>
      <c r="R789" t="str">
        <f t="shared" si="117"/>
        <v/>
      </c>
      <c r="S789" t="str">
        <f t="shared" si="118"/>
        <v/>
      </c>
      <c r="T789" t="str">
        <f t="shared" si="119"/>
        <v/>
      </c>
      <c r="U789" t="str">
        <f t="shared" si="120"/>
        <v/>
      </c>
    </row>
    <row r="790" spans="12:21" x14ac:dyDescent="0.35">
      <c r="L790" t="str">
        <f t="shared" si="121"/>
        <v/>
      </c>
      <c r="M790" t="str">
        <f t="shared" si="112"/>
        <v/>
      </c>
      <c r="N790" t="str">
        <f t="shared" si="113"/>
        <v/>
      </c>
      <c r="O790" t="str">
        <f t="shared" si="114"/>
        <v/>
      </c>
      <c r="P790" t="str">
        <f t="shared" si="115"/>
        <v/>
      </c>
      <c r="Q790" t="str">
        <f t="shared" si="116"/>
        <v/>
      </c>
      <c r="R790" t="str">
        <f t="shared" si="117"/>
        <v/>
      </c>
      <c r="S790" t="str">
        <f t="shared" si="118"/>
        <v/>
      </c>
      <c r="T790" t="str">
        <f t="shared" si="119"/>
        <v/>
      </c>
      <c r="U790" t="str">
        <f t="shared" si="120"/>
        <v/>
      </c>
    </row>
    <row r="791" spans="12:21" x14ac:dyDescent="0.35">
      <c r="L791" t="str">
        <f t="shared" si="121"/>
        <v/>
      </c>
      <c r="M791" t="str">
        <f t="shared" si="112"/>
        <v/>
      </c>
      <c r="N791" t="str">
        <f t="shared" si="113"/>
        <v/>
      </c>
      <c r="O791" t="str">
        <f t="shared" si="114"/>
        <v/>
      </c>
      <c r="P791" t="str">
        <f t="shared" si="115"/>
        <v/>
      </c>
      <c r="Q791" t="str">
        <f t="shared" si="116"/>
        <v/>
      </c>
      <c r="R791" t="str">
        <f t="shared" si="117"/>
        <v/>
      </c>
      <c r="S791" t="str">
        <f t="shared" si="118"/>
        <v/>
      </c>
      <c r="T791" t="str">
        <f t="shared" si="119"/>
        <v/>
      </c>
      <c r="U791" t="str">
        <f t="shared" si="120"/>
        <v/>
      </c>
    </row>
    <row r="792" spans="12:21" x14ac:dyDescent="0.35">
      <c r="L792" t="str">
        <f t="shared" si="121"/>
        <v/>
      </c>
      <c r="M792" t="str">
        <f t="shared" si="112"/>
        <v/>
      </c>
      <c r="N792" t="str">
        <f t="shared" si="113"/>
        <v/>
      </c>
      <c r="O792" t="str">
        <f t="shared" si="114"/>
        <v/>
      </c>
      <c r="P792" t="str">
        <f t="shared" si="115"/>
        <v/>
      </c>
      <c r="Q792" t="str">
        <f t="shared" si="116"/>
        <v/>
      </c>
      <c r="R792" t="str">
        <f t="shared" si="117"/>
        <v/>
      </c>
      <c r="S792" t="str">
        <f t="shared" si="118"/>
        <v/>
      </c>
      <c r="T792" t="str">
        <f t="shared" si="119"/>
        <v/>
      </c>
      <c r="U792" t="str">
        <f t="shared" si="120"/>
        <v/>
      </c>
    </row>
    <row r="793" spans="12:21" x14ac:dyDescent="0.35">
      <c r="L793" t="str">
        <f t="shared" si="121"/>
        <v/>
      </c>
      <c r="M793" t="str">
        <f t="shared" si="112"/>
        <v/>
      </c>
      <c r="N793" t="str">
        <f t="shared" si="113"/>
        <v/>
      </c>
      <c r="O793" t="str">
        <f t="shared" si="114"/>
        <v/>
      </c>
      <c r="P793" t="str">
        <f t="shared" si="115"/>
        <v/>
      </c>
      <c r="Q793" t="str">
        <f t="shared" si="116"/>
        <v/>
      </c>
      <c r="R793" t="str">
        <f t="shared" si="117"/>
        <v/>
      </c>
      <c r="S793" t="str">
        <f t="shared" si="118"/>
        <v/>
      </c>
      <c r="T793" t="str">
        <f t="shared" si="119"/>
        <v/>
      </c>
      <c r="U793" t="str">
        <f t="shared" si="120"/>
        <v/>
      </c>
    </row>
    <row r="794" spans="12:21" x14ac:dyDescent="0.35">
      <c r="L794" t="str">
        <f t="shared" si="121"/>
        <v/>
      </c>
      <c r="M794" t="str">
        <f t="shared" si="112"/>
        <v/>
      </c>
      <c r="N794" t="str">
        <f t="shared" si="113"/>
        <v/>
      </c>
      <c r="O794" t="str">
        <f t="shared" si="114"/>
        <v/>
      </c>
      <c r="P794" t="str">
        <f t="shared" si="115"/>
        <v/>
      </c>
      <c r="Q794" t="str">
        <f t="shared" si="116"/>
        <v/>
      </c>
      <c r="R794" t="str">
        <f t="shared" si="117"/>
        <v/>
      </c>
      <c r="S794" t="str">
        <f t="shared" si="118"/>
        <v/>
      </c>
      <c r="T794" t="str">
        <f t="shared" si="119"/>
        <v/>
      </c>
      <c r="U794" t="str">
        <f t="shared" si="120"/>
        <v/>
      </c>
    </row>
    <row r="795" spans="12:21" x14ac:dyDescent="0.35">
      <c r="L795" t="str">
        <f t="shared" si="121"/>
        <v/>
      </c>
      <c r="M795" t="str">
        <f t="shared" si="112"/>
        <v/>
      </c>
      <c r="N795" t="str">
        <f t="shared" si="113"/>
        <v/>
      </c>
      <c r="O795" t="str">
        <f t="shared" si="114"/>
        <v/>
      </c>
      <c r="P795" t="str">
        <f t="shared" si="115"/>
        <v/>
      </c>
      <c r="Q795" t="str">
        <f t="shared" si="116"/>
        <v/>
      </c>
      <c r="R795" t="str">
        <f t="shared" si="117"/>
        <v/>
      </c>
      <c r="S795" t="str">
        <f t="shared" si="118"/>
        <v/>
      </c>
      <c r="T795" t="str">
        <f t="shared" si="119"/>
        <v/>
      </c>
      <c r="U795" t="str">
        <f t="shared" si="120"/>
        <v/>
      </c>
    </row>
    <row r="796" spans="12:21" x14ac:dyDescent="0.35">
      <c r="L796" t="str">
        <f t="shared" si="121"/>
        <v/>
      </c>
      <c r="M796" t="str">
        <f t="shared" ref="M796:M859" si="122">IF(B796="","",(B796-$A$1015)^2)</f>
        <v/>
      </c>
      <c r="N796" t="str">
        <f t="shared" ref="N796:N859" si="123">IF(C796="","",(C796-$A$1015)^2)</f>
        <v/>
      </c>
      <c r="O796" t="str">
        <f t="shared" ref="O796:O859" si="124">IF(D796="","",(D796-$A$1015)^2)</f>
        <v/>
      </c>
      <c r="P796" t="str">
        <f t="shared" ref="P796:P859" si="125">IF(E796="","",(E796-$A$1015)^2)</f>
        <v/>
      </c>
      <c r="Q796" t="str">
        <f t="shared" ref="Q796:Q859" si="126">IF(F796="","",(F796-$A$1015)^2)</f>
        <v/>
      </c>
      <c r="R796" t="str">
        <f t="shared" ref="R796:R859" si="127">IF(G796="","",(G796-$A$1015)^2)</f>
        <v/>
      </c>
      <c r="S796" t="str">
        <f t="shared" ref="S796:S859" si="128">IF(H796="","",(H796-$A$1015)^2)</f>
        <v/>
      </c>
      <c r="T796" t="str">
        <f t="shared" ref="T796:T859" si="129">IF(I796="","",(I796-$A$1015)^2)</f>
        <v/>
      </c>
      <c r="U796" t="str">
        <f t="shared" ref="U796:U859" si="130">IF(J796="","",(J796-$A$1015)^2)</f>
        <v/>
      </c>
    </row>
    <row r="797" spans="12:21" x14ac:dyDescent="0.35">
      <c r="L797" t="str">
        <f t="shared" si="121"/>
        <v/>
      </c>
      <c r="M797" t="str">
        <f t="shared" si="122"/>
        <v/>
      </c>
      <c r="N797" t="str">
        <f t="shared" si="123"/>
        <v/>
      </c>
      <c r="O797" t="str">
        <f t="shared" si="124"/>
        <v/>
      </c>
      <c r="P797" t="str">
        <f t="shared" si="125"/>
        <v/>
      </c>
      <c r="Q797" t="str">
        <f t="shared" si="126"/>
        <v/>
      </c>
      <c r="R797" t="str">
        <f t="shared" si="127"/>
        <v/>
      </c>
      <c r="S797" t="str">
        <f t="shared" si="128"/>
        <v/>
      </c>
      <c r="T797" t="str">
        <f t="shared" si="129"/>
        <v/>
      </c>
      <c r="U797" t="str">
        <f t="shared" si="130"/>
        <v/>
      </c>
    </row>
    <row r="798" spans="12:21" x14ac:dyDescent="0.35">
      <c r="L798" t="str">
        <f t="shared" si="121"/>
        <v/>
      </c>
      <c r="M798" t="str">
        <f t="shared" si="122"/>
        <v/>
      </c>
      <c r="N798" t="str">
        <f t="shared" si="123"/>
        <v/>
      </c>
      <c r="O798" t="str">
        <f t="shared" si="124"/>
        <v/>
      </c>
      <c r="P798" t="str">
        <f t="shared" si="125"/>
        <v/>
      </c>
      <c r="Q798" t="str">
        <f t="shared" si="126"/>
        <v/>
      </c>
      <c r="R798" t="str">
        <f t="shared" si="127"/>
        <v/>
      </c>
      <c r="S798" t="str">
        <f t="shared" si="128"/>
        <v/>
      </c>
      <c r="T798" t="str">
        <f t="shared" si="129"/>
        <v/>
      </c>
      <c r="U798" t="str">
        <f t="shared" si="130"/>
        <v/>
      </c>
    </row>
    <row r="799" spans="12:21" x14ac:dyDescent="0.35">
      <c r="L799" t="str">
        <f t="shared" si="121"/>
        <v/>
      </c>
      <c r="M799" t="str">
        <f t="shared" si="122"/>
        <v/>
      </c>
      <c r="N799" t="str">
        <f t="shared" si="123"/>
        <v/>
      </c>
      <c r="O799" t="str">
        <f t="shared" si="124"/>
        <v/>
      </c>
      <c r="P799" t="str">
        <f t="shared" si="125"/>
        <v/>
      </c>
      <c r="Q799" t="str">
        <f t="shared" si="126"/>
        <v/>
      </c>
      <c r="R799" t="str">
        <f t="shared" si="127"/>
        <v/>
      </c>
      <c r="S799" t="str">
        <f t="shared" si="128"/>
        <v/>
      </c>
      <c r="T799" t="str">
        <f t="shared" si="129"/>
        <v/>
      </c>
      <c r="U799" t="str">
        <f t="shared" si="130"/>
        <v/>
      </c>
    </row>
    <row r="800" spans="12:21" x14ac:dyDescent="0.35">
      <c r="L800" t="str">
        <f t="shared" si="121"/>
        <v/>
      </c>
      <c r="M800" t="str">
        <f t="shared" si="122"/>
        <v/>
      </c>
      <c r="N800" t="str">
        <f t="shared" si="123"/>
        <v/>
      </c>
      <c r="O800" t="str">
        <f t="shared" si="124"/>
        <v/>
      </c>
      <c r="P800" t="str">
        <f t="shared" si="125"/>
        <v/>
      </c>
      <c r="Q800" t="str">
        <f t="shared" si="126"/>
        <v/>
      </c>
      <c r="R800" t="str">
        <f t="shared" si="127"/>
        <v/>
      </c>
      <c r="S800" t="str">
        <f t="shared" si="128"/>
        <v/>
      </c>
      <c r="T800" t="str">
        <f t="shared" si="129"/>
        <v/>
      </c>
      <c r="U800" t="str">
        <f t="shared" si="130"/>
        <v/>
      </c>
    </row>
    <row r="801" spans="12:21" x14ac:dyDescent="0.35">
      <c r="L801" t="str">
        <f t="shared" si="121"/>
        <v/>
      </c>
      <c r="M801" t="str">
        <f t="shared" si="122"/>
        <v/>
      </c>
      <c r="N801" t="str">
        <f t="shared" si="123"/>
        <v/>
      </c>
      <c r="O801" t="str">
        <f t="shared" si="124"/>
        <v/>
      </c>
      <c r="P801" t="str">
        <f t="shared" si="125"/>
        <v/>
      </c>
      <c r="Q801" t="str">
        <f t="shared" si="126"/>
        <v/>
      </c>
      <c r="R801" t="str">
        <f t="shared" si="127"/>
        <v/>
      </c>
      <c r="S801" t="str">
        <f t="shared" si="128"/>
        <v/>
      </c>
      <c r="T801" t="str">
        <f t="shared" si="129"/>
        <v/>
      </c>
      <c r="U801" t="str">
        <f t="shared" si="130"/>
        <v/>
      </c>
    </row>
    <row r="802" spans="12:21" x14ac:dyDescent="0.35">
      <c r="L802" t="str">
        <f t="shared" si="121"/>
        <v/>
      </c>
      <c r="M802" t="str">
        <f t="shared" si="122"/>
        <v/>
      </c>
      <c r="N802" t="str">
        <f t="shared" si="123"/>
        <v/>
      </c>
      <c r="O802" t="str">
        <f t="shared" si="124"/>
        <v/>
      </c>
      <c r="P802" t="str">
        <f t="shared" si="125"/>
        <v/>
      </c>
      <c r="Q802" t="str">
        <f t="shared" si="126"/>
        <v/>
      </c>
      <c r="R802" t="str">
        <f t="shared" si="127"/>
        <v/>
      </c>
      <c r="S802" t="str">
        <f t="shared" si="128"/>
        <v/>
      </c>
      <c r="T802" t="str">
        <f t="shared" si="129"/>
        <v/>
      </c>
      <c r="U802" t="str">
        <f t="shared" si="130"/>
        <v/>
      </c>
    </row>
    <row r="803" spans="12:21" x14ac:dyDescent="0.35">
      <c r="L803" t="str">
        <f t="shared" si="121"/>
        <v/>
      </c>
      <c r="M803" t="str">
        <f t="shared" si="122"/>
        <v/>
      </c>
      <c r="N803" t="str">
        <f t="shared" si="123"/>
        <v/>
      </c>
      <c r="O803" t="str">
        <f t="shared" si="124"/>
        <v/>
      </c>
      <c r="P803" t="str">
        <f t="shared" si="125"/>
        <v/>
      </c>
      <c r="Q803" t="str">
        <f t="shared" si="126"/>
        <v/>
      </c>
      <c r="R803" t="str">
        <f t="shared" si="127"/>
        <v/>
      </c>
      <c r="S803" t="str">
        <f t="shared" si="128"/>
        <v/>
      </c>
      <c r="T803" t="str">
        <f t="shared" si="129"/>
        <v/>
      </c>
      <c r="U803" t="str">
        <f t="shared" si="130"/>
        <v/>
      </c>
    </row>
    <row r="804" spans="12:21" x14ac:dyDescent="0.35">
      <c r="L804" t="str">
        <f t="shared" si="121"/>
        <v/>
      </c>
      <c r="M804" t="str">
        <f t="shared" si="122"/>
        <v/>
      </c>
      <c r="N804" t="str">
        <f t="shared" si="123"/>
        <v/>
      </c>
      <c r="O804" t="str">
        <f t="shared" si="124"/>
        <v/>
      </c>
      <c r="P804" t="str">
        <f t="shared" si="125"/>
        <v/>
      </c>
      <c r="Q804" t="str">
        <f t="shared" si="126"/>
        <v/>
      </c>
      <c r="R804" t="str">
        <f t="shared" si="127"/>
        <v/>
      </c>
      <c r="S804" t="str">
        <f t="shared" si="128"/>
        <v/>
      </c>
      <c r="T804" t="str">
        <f t="shared" si="129"/>
        <v/>
      </c>
      <c r="U804" t="str">
        <f t="shared" si="130"/>
        <v/>
      </c>
    </row>
    <row r="805" spans="12:21" x14ac:dyDescent="0.35">
      <c r="L805" t="str">
        <f t="shared" si="121"/>
        <v/>
      </c>
      <c r="M805" t="str">
        <f t="shared" si="122"/>
        <v/>
      </c>
      <c r="N805" t="str">
        <f t="shared" si="123"/>
        <v/>
      </c>
      <c r="O805" t="str">
        <f t="shared" si="124"/>
        <v/>
      </c>
      <c r="P805" t="str">
        <f t="shared" si="125"/>
        <v/>
      </c>
      <c r="Q805" t="str">
        <f t="shared" si="126"/>
        <v/>
      </c>
      <c r="R805" t="str">
        <f t="shared" si="127"/>
        <v/>
      </c>
      <c r="S805" t="str">
        <f t="shared" si="128"/>
        <v/>
      </c>
      <c r="T805" t="str">
        <f t="shared" si="129"/>
        <v/>
      </c>
      <c r="U805" t="str">
        <f t="shared" si="130"/>
        <v/>
      </c>
    </row>
    <row r="806" spans="12:21" x14ac:dyDescent="0.35">
      <c r="L806" t="str">
        <f t="shared" si="121"/>
        <v/>
      </c>
      <c r="M806" t="str">
        <f t="shared" si="122"/>
        <v/>
      </c>
      <c r="N806" t="str">
        <f t="shared" si="123"/>
        <v/>
      </c>
      <c r="O806" t="str">
        <f t="shared" si="124"/>
        <v/>
      </c>
      <c r="P806" t="str">
        <f t="shared" si="125"/>
        <v/>
      </c>
      <c r="Q806" t="str">
        <f t="shared" si="126"/>
        <v/>
      </c>
      <c r="R806" t="str">
        <f t="shared" si="127"/>
        <v/>
      </c>
      <c r="S806" t="str">
        <f t="shared" si="128"/>
        <v/>
      </c>
      <c r="T806" t="str">
        <f t="shared" si="129"/>
        <v/>
      </c>
      <c r="U806" t="str">
        <f t="shared" si="130"/>
        <v/>
      </c>
    </row>
    <row r="807" spans="12:21" x14ac:dyDescent="0.35">
      <c r="L807" t="str">
        <f t="shared" si="121"/>
        <v/>
      </c>
      <c r="M807" t="str">
        <f t="shared" si="122"/>
        <v/>
      </c>
      <c r="N807" t="str">
        <f t="shared" si="123"/>
        <v/>
      </c>
      <c r="O807" t="str">
        <f t="shared" si="124"/>
        <v/>
      </c>
      <c r="P807" t="str">
        <f t="shared" si="125"/>
        <v/>
      </c>
      <c r="Q807" t="str">
        <f t="shared" si="126"/>
        <v/>
      </c>
      <c r="R807" t="str">
        <f t="shared" si="127"/>
        <v/>
      </c>
      <c r="S807" t="str">
        <f t="shared" si="128"/>
        <v/>
      </c>
      <c r="T807" t="str">
        <f t="shared" si="129"/>
        <v/>
      </c>
      <c r="U807" t="str">
        <f t="shared" si="130"/>
        <v/>
      </c>
    </row>
    <row r="808" spans="12:21" x14ac:dyDescent="0.35">
      <c r="L808" t="str">
        <f t="shared" si="121"/>
        <v/>
      </c>
      <c r="M808" t="str">
        <f t="shared" si="122"/>
        <v/>
      </c>
      <c r="N808" t="str">
        <f t="shared" si="123"/>
        <v/>
      </c>
      <c r="O808" t="str">
        <f t="shared" si="124"/>
        <v/>
      </c>
      <c r="P808" t="str">
        <f t="shared" si="125"/>
        <v/>
      </c>
      <c r="Q808" t="str">
        <f t="shared" si="126"/>
        <v/>
      </c>
      <c r="R808" t="str">
        <f t="shared" si="127"/>
        <v/>
      </c>
      <c r="S808" t="str">
        <f t="shared" si="128"/>
        <v/>
      </c>
      <c r="T808" t="str">
        <f t="shared" si="129"/>
        <v/>
      </c>
      <c r="U808" t="str">
        <f t="shared" si="130"/>
        <v/>
      </c>
    </row>
    <row r="809" spans="12:21" x14ac:dyDescent="0.35">
      <c r="L809" t="str">
        <f t="shared" si="121"/>
        <v/>
      </c>
      <c r="M809" t="str">
        <f t="shared" si="122"/>
        <v/>
      </c>
      <c r="N809" t="str">
        <f t="shared" si="123"/>
        <v/>
      </c>
      <c r="O809" t="str">
        <f t="shared" si="124"/>
        <v/>
      </c>
      <c r="P809" t="str">
        <f t="shared" si="125"/>
        <v/>
      </c>
      <c r="Q809" t="str">
        <f t="shared" si="126"/>
        <v/>
      </c>
      <c r="R809" t="str">
        <f t="shared" si="127"/>
        <v/>
      </c>
      <c r="S809" t="str">
        <f t="shared" si="128"/>
        <v/>
      </c>
      <c r="T809" t="str">
        <f t="shared" si="129"/>
        <v/>
      </c>
      <c r="U809" t="str">
        <f t="shared" si="130"/>
        <v/>
      </c>
    </row>
    <row r="810" spans="12:21" x14ac:dyDescent="0.35">
      <c r="L810" t="str">
        <f t="shared" si="121"/>
        <v/>
      </c>
      <c r="M810" t="str">
        <f t="shared" si="122"/>
        <v/>
      </c>
      <c r="N810" t="str">
        <f t="shared" si="123"/>
        <v/>
      </c>
      <c r="O810" t="str">
        <f t="shared" si="124"/>
        <v/>
      </c>
      <c r="P810" t="str">
        <f t="shared" si="125"/>
        <v/>
      </c>
      <c r="Q810" t="str">
        <f t="shared" si="126"/>
        <v/>
      </c>
      <c r="R810" t="str">
        <f t="shared" si="127"/>
        <v/>
      </c>
      <c r="S810" t="str">
        <f t="shared" si="128"/>
        <v/>
      </c>
      <c r="T810" t="str">
        <f t="shared" si="129"/>
        <v/>
      </c>
      <c r="U810" t="str">
        <f t="shared" si="130"/>
        <v/>
      </c>
    </row>
    <row r="811" spans="12:21" x14ac:dyDescent="0.35">
      <c r="L811" t="str">
        <f t="shared" si="121"/>
        <v/>
      </c>
      <c r="M811" t="str">
        <f t="shared" si="122"/>
        <v/>
      </c>
      <c r="N811" t="str">
        <f t="shared" si="123"/>
        <v/>
      </c>
      <c r="O811" t="str">
        <f t="shared" si="124"/>
        <v/>
      </c>
      <c r="P811" t="str">
        <f t="shared" si="125"/>
        <v/>
      </c>
      <c r="Q811" t="str">
        <f t="shared" si="126"/>
        <v/>
      </c>
      <c r="R811" t="str">
        <f t="shared" si="127"/>
        <v/>
      </c>
      <c r="S811" t="str">
        <f t="shared" si="128"/>
        <v/>
      </c>
      <c r="T811" t="str">
        <f t="shared" si="129"/>
        <v/>
      </c>
      <c r="U811" t="str">
        <f t="shared" si="130"/>
        <v/>
      </c>
    </row>
    <row r="812" spans="12:21" x14ac:dyDescent="0.35">
      <c r="L812" t="str">
        <f t="shared" si="121"/>
        <v/>
      </c>
      <c r="M812" t="str">
        <f t="shared" si="122"/>
        <v/>
      </c>
      <c r="N812" t="str">
        <f t="shared" si="123"/>
        <v/>
      </c>
      <c r="O812" t="str">
        <f t="shared" si="124"/>
        <v/>
      </c>
      <c r="P812" t="str">
        <f t="shared" si="125"/>
        <v/>
      </c>
      <c r="Q812" t="str">
        <f t="shared" si="126"/>
        <v/>
      </c>
      <c r="R812" t="str">
        <f t="shared" si="127"/>
        <v/>
      </c>
      <c r="S812" t="str">
        <f t="shared" si="128"/>
        <v/>
      </c>
      <c r="T812" t="str">
        <f t="shared" si="129"/>
        <v/>
      </c>
      <c r="U812" t="str">
        <f t="shared" si="130"/>
        <v/>
      </c>
    </row>
    <row r="813" spans="12:21" x14ac:dyDescent="0.35">
      <c r="L813" t="str">
        <f t="shared" si="121"/>
        <v/>
      </c>
      <c r="M813" t="str">
        <f t="shared" si="122"/>
        <v/>
      </c>
      <c r="N813" t="str">
        <f t="shared" si="123"/>
        <v/>
      </c>
      <c r="O813" t="str">
        <f t="shared" si="124"/>
        <v/>
      </c>
      <c r="P813" t="str">
        <f t="shared" si="125"/>
        <v/>
      </c>
      <c r="Q813" t="str">
        <f t="shared" si="126"/>
        <v/>
      </c>
      <c r="R813" t="str">
        <f t="shared" si="127"/>
        <v/>
      </c>
      <c r="S813" t="str">
        <f t="shared" si="128"/>
        <v/>
      </c>
      <c r="T813" t="str">
        <f t="shared" si="129"/>
        <v/>
      </c>
      <c r="U813" t="str">
        <f t="shared" si="130"/>
        <v/>
      </c>
    </row>
    <row r="814" spans="12:21" x14ac:dyDescent="0.35">
      <c r="L814" t="str">
        <f t="shared" si="121"/>
        <v/>
      </c>
      <c r="M814" t="str">
        <f t="shared" si="122"/>
        <v/>
      </c>
      <c r="N814" t="str">
        <f t="shared" si="123"/>
        <v/>
      </c>
      <c r="O814" t="str">
        <f t="shared" si="124"/>
        <v/>
      </c>
      <c r="P814" t="str">
        <f t="shared" si="125"/>
        <v/>
      </c>
      <c r="Q814" t="str">
        <f t="shared" si="126"/>
        <v/>
      </c>
      <c r="R814" t="str">
        <f t="shared" si="127"/>
        <v/>
      </c>
      <c r="S814" t="str">
        <f t="shared" si="128"/>
        <v/>
      </c>
      <c r="T814" t="str">
        <f t="shared" si="129"/>
        <v/>
      </c>
      <c r="U814" t="str">
        <f t="shared" si="130"/>
        <v/>
      </c>
    </row>
    <row r="815" spans="12:21" x14ac:dyDescent="0.35">
      <c r="L815" t="str">
        <f t="shared" si="121"/>
        <v/>
      </c>
      <c r="M815" t="str">
        <f t="shared" si="122"/>
        <v/>
      </c>
      <c r="N815" t="str">
        <f t="shared" si="123"/>
        <v/>
      </c>
      <c r="O815" t="str">
        <f t="shared" si="124"/>
        <v/>
      </c>
      <c r="P815" t="str">
        <f t="shared" si="125"/>
        <v/>
      </c>
      <c r="Q815" t="str">
        <f t="shared" si="126"/>
        <v/>
      </c>
      <c r="R815" t="str">
        <f t="shared" si="127"/>
        <v/>
      </c>
      <c r="S815" t="str">
        <f t="shared" si="128"/>
        <v/>
      </c>
      <c r="T815" t="str">
        <f t="shared" si="129"/>
        <v/>
      </c>
      <c r="U815" t="str">
        <f t="shared" si="130"/>
        <v/>
      </c>
    </row>
    <row r="816" spans="12:21" x14ac:dyDescent="0.35">
      <c r="L816" t="str">
        <f t="shared" si="121"/>
        <v/>
      </c>
      <c r="M816" t="str">
        <f t="shared" si="122"/>
        <v/>
      </c>
      <c r="N816" t="str">
        <f t="shared" si="123"/>
        <v/>
      </c>
      <c r="O816" t="str">
        <f t="shared" si="124"/>
        <v/>
      </c>
      <c r="P816" t="str">
        <f t="shared" si="125"/>
        <v/>
      </c>
      <c r="Q816" t="str">
        <f t="shared" si="126"/>
        <v/>
      </c>
      <c r="R816" t="str">
        <f t="shared" si="127"/>
        <v/>
      </c>
      <c r="S816" t="str">
        <f t="shared" si="128"/>
        <v/>
      </c>
      <c r="T816" t="str">
        <f t="shared" si="129"/>
        <v/>
      </c>
      <c r="U816" t="str">
        <f t="shared" si="130"/>
        <v/>
      </c>
    </row>
    <row r="817" spans="12:21" x14ac:dyDescent="0.35">
      <c r="L817" t="str">
        <f t="shared" si="121"/>
        <v/>
      </c>
      <c r="M817" t="str">
        <f t="shared" si="122"/>
        <v/>
      </c>
      <c r="N817" t="str">
        <f t="shared" si="123"/>
        <v/>
      </c>
      <c r="O817" t="str">
        <f t="shared" si="124"/>
        <v/>
      </c>
      <c r="P817" t="str">
        <f t="shared" si="125"/>
        <v/>
      </c>
      <c r="Q817" t="str">
        <f t="shared" si="126"/>
        <v/>
      </c>
      <c r="R817" t="str">
        <f t="shared" si="127"/>
        <v/>
      </c>
      <c r="S817" t="str">
        <f t="shared" si="128"/>
        <v/>
      </c>
      <c r="T817" t="str">
        <f t="shared" si="129"/>
        <v/>
      </c>
      <c r="U817" t="str">
        <f t="shared" si="130"/>
        <v/>
      </c>
    </row>
    <row r="818" spans="12:21" x14ac:dyDescent="0.35">
      <c r="L818" t="str">
        <f t="shared" si="121"/>
        <v/>
      </c>
      <c r="M818" t="str">
        <f t="shared" si="122"/>
        <v/>
      </c>
      <c r="N818" t="str">
        <f t="shared" si="123"/>
        <v/>
      </c>
      <c r="O818" t="str">
        <f t="shared" si="124"/>
        <v/>
      </c>
      <c r="P818" t="str">
        <f t="shared" si="125"/>
        <v/>
      </c>
      <c r="Q818" t="str">
        <f t="shared" si="126"/>
        <v/>
      </c>
      <c r="R818" t="str">
        <f t="shared" si="127"/>
        <v/>
      </c>
      <c r="S818" t="str">
        <f t="shared" si="128"/>
        <v/>
      </c>
      <c r="T818" t="str">
        <f t="shared" si="129"/>
        <v/>
      </c>
      <c r="U818" t="str">
        <f t="shared" si="130"/>
        <v/>
      </c>
    </row>
    <row r="819" spans="12:21" x14ac:dyDescent="0.35">
      <c r="L819" t="str">
        <f t="shared" si="121"/>
        <v/>
      </c>
      <c r="M819" t="str">
        <f t="shared" si="122"/>
        <v/>
      </c>
      <c r="N819" t="str">
        <f t="shared" si="123"/>
        <v/>
      </c>
      <c r="O819" t="str">
        <f t="shared" si="124"/>
        <v/>
      </c>
      <c r="P819" t="str">
        <f t="shared" si="125"/>
        <v/>
      </c>
      <c r="Q819" t="str">
        <f t="shared" si="126"/>
        <v/>
      </c>
      <c r="R819" t="str">
        <f t="shared" si="127"/>
        <v/>
      </c>
      <c r="S819" t="str">
        <f t="shared" si="128"/>
        <v/>
      </c>
      <c r="T819" t="str">
        <f t="shared" si="129"/>
        <v/>
      </c>
      <c r="U819" t="str">
        <f t="shared" si="130"/>
        <v/>
      </c>
    </row>
    <row r="820" spans="12:21" x14ac:dyDescent="0.35">
      <c r="L820" t="str">
        <f t="shared" si="121"/>
        <v/>
      </c>
      <c r="M820" t="str">
        <f t="shared" si="122"/>
        <v/>
      </c>
      <c r="N820" t="str">
        <f t="shared" si="123"/>
        <v/>
      </c>
      <c r="O820" t="str">
        <f t="shared" si="124"/>
        <v/>
      </c>
      <c r="P820" t="str">
        <f t="shared" si="125"/>
        <v/>
      </c>
      <c r="Q820" t="str">
        <f t="shared" si="126"/>
        <v/>
      </c>
      <c r="R820" t="str">
        <f t="shared" si="127"/>
        <v/>
      </c>
      <c r="S820" t="str">
        <f t="shared" si="128"/>
        <v/>
      </c>
      <c r="T820" t="str">
        <f t="shared" si="129"/>
        <v/>
      </c>
      <c r="U820" t="str">
        <f t="shared" si="130"/>
        <v/>
      </c>
    </row>
    <row r="821" spans="12:21" x14ac:dyDescent="0.35">
      <c r="L821" t="str">
        <f t="shared" si="121"/>
        <v/>
      </c>
      <c r="M821" t="str">
        <f t="shared" si="122"/>
        <v/>
      </c>
      <c r="N821" t="str">
        <f t="shared" si="123"/>
        <v/>
      </c>
      <c r="O821" t="str">
        <f t="shared" si="124"/>
        <v/>
      </c>
      <c r="P821" t="str">
        <f t="shared" si="125"/>
        <v/>
      </c>
      <c r="Q821" t="str">
        <f t="shared" si="126"/>
        <v/>
      </c>
      <c r="R821" t="str">
        <f t="shared" si="127"/>
        <v/>
      </c>
      <c r="S821" t="str">
        <f t="shared" si="128"/>
        <v/>
      </c>
      <c r="T821" t="str">
        <f t="shared" si="129"/>
        <v/>
      </c>
      <c r="U821" t="str">
        <f t="shared" si="130"/>
        <v/>
      </c>
    </row>
    <row r="822" spans="12:21" x14ac:dyDescent="0.35">
      <c r="L822" t="str">
        <f t="shared" si="121"/>
        <v/>
      </c>
      <c r="M822" t="str">
        <f t="shared" si="122"/>
        <v/>
      </c>
      <c r="N822" t="str">
        <f t="shared" si="123"/>
        <v/>
      </c>
      <c r="O822" t="str">
        <f t="shared" si="124"/>
        <v/>
      </c>
      <c r="P822" t="str">
        <f t="shared" si="125"/>
        <v/>
      </c>
      <c r="Q822" t="str">
        <f t="shared" si="126"/>
        <v/>
      </c>
      <c r="R822" t="str">
        <f t="shared" si="127"/>
        <v/>
      </c>
      <c r="S822" t="str">
        <f t="shared" si="128"/>
        <v/>
      </c>
      <c r="T822" t="str">
        <f t="shared" si="129"/>
        <v/>
      </c>
      <c r="U822" t="str">
        <f t="shared" si="130"/>
        <v/>
      </c>
    </row>
    <row r="823" spans="12:21" x14ac:dyDescent="0.35">
      <c r="L823" t="str">
        <f t="shared" si="121"/>
        <v/>
      </c>
      <c r="M823" t="str">
        <f t="shared" si="122"/>
        <v/>
      </c>
      <c r="N823" t="str">
        <f t="shared" si="123"/>
        <v/>
      </c>
      <c r="O823" t="str">
        <f t="shared" si="124"/>
        <v/>
      </c>
      <c r="P823" t="str">
        <f t="shared" si="125"/>
        <v/>
      </c>
      <c r="Q823" t="str">
        <f t="shared" si="126"/>
        <v/>
      </c>
      <c r="R823" t="str">
        <f t="shared" si="127"/>
        <v/>
      </c>
      <c r="S823" t="str">
        <f t="shared" si="128"/>
        <v/>
      </c>
      <c r="T823" t="str">
        <f t="shared" si="129"/>
        <v/>
      </c>
      <c r="U823" t="str">
        <f t="shared" si="130"/>
        <v/>
      </c>
    </row>
    <row r="824" spans="12:21" x14ac:dyDescent="0.35">
      <c r="L824" t="str">
        <f t="shared" si="121"/>
        <v/>
      </c>
      <c r="M824" t="str">
        <f t="shared" si="122"/>
        <v/>
      </c>
      <c r="N824" t="str">
        <f t="shared" si="123"/>
        <v/>
      </c>
      <c r="O824" t="str">
        <f t="shared" si="124"/>
        <v/>
      </c>
      <c r="P824" t="str">
        <f t="shared" si="125"/>
        <v/>
      </c>
      <c r="Q824" t="str">
        <f t="shared" si="126"/>
        <v/>
      </c>
      <c r="R824" t="str">
        <f t="shared" si="127"/>
        <v/>
      </c>
      <c r="S824" t="str">
        <f t="shared" si="128"/>
        <v/>
      </c>
      <c r="T824" t="str">
        <f t="shared" si="129"/>
        <v/>
      </c>
      <c r="U824" t="str">
        <f t="shared" si="130"/>
        <v/>
      </c>
    </row>
    <row r="825" spans="12:21" x14ac:dyDescent="0.35">
      <c r="L825" t="str">
        <f t="shared" si="121"/>
        <v/>
      </c>
      <c r="M825" t="str">
        <f t="shared" si="122"/>
        <v/>
      </c>
      <c r="N825" t="str">
        <f t="shared" si="123"/>
        <v/>
      </c>
      <c r="O825" t="str">
        <f t="shared" si="124"/>
        <v/>
      </c>
      <c r="P825" t="str">
        <f t="shared" si="125"/>
        <v/>
      </c>
      <c r="Q825" t="str">
        <f t="shared" si="126"/>
        <v/>
      </c>
      <c r="R825" t="str">
        <f t="shared" si="127"/>
        <v/>
      </c>
      <c r="S825" t="str">
        <f t="shared" si="128"/>
        <v/>
      </c>
      <c r="T825" t="str">
        <f t="shared" si="129"/>
        <v/>
      </c>
      <c r="U825" t="str">
        <f t="shared" si="130"/>
        <v/>
      </c>
    </row>
    <row r="826" spans="12:21" x14ac:dyDescent="0.35">
      <c r="L826" t="str">
        <f t="shared" si="121"/>
        <v/>
      </c>
      <c r="M826" t="str">
        <f t="shared" si="122"/>
        <v/>
      </c>
      <c r="N826" t="str">
        <f t="shared" si="123"/>
        <v/>
      </c>
      <c r="O826" t="str">
        <f t="shared" si="124"/>
        <v/>
      </c>
      <c r="P826" t="str">
        <f t="shared" si="125"/>
        <v/>
      </c>
      <c r="Q826" t="str">
        <f t="shared" si="126"/>
        <v/>
      </c>
      <c r="R826" t="str">
        <f t="shared" si="127"/>
        <v/>
      </c>
      <c r="S826" t="str">
        <f t="shared" si="128"/>
        <v/>
      </c>
      <c r="T826" t="str">
        <f t="shared" si="129"/>
        <v/>
      </c>
      <c r="U826" t="str">
        <f t="shared" si="130"/>
        <v/>
      </c>
    </row>
    <row r="827" spans="12:21" x14ac:dyDescent="0.35">
      <c r="L827" t="str">
        <f t="shared" si="121"/>
        <v/>
      </c>
      <c r="M827" t="str">
        <f t="shared" si="122"/>
        <v/>
      </c>
      <c r="N827" t="str">
        <f t="shared" si="123"/>
        <v/>
      </c>
      <c r="O827" t="str">
        <f t="shared" si="124"/>
        <v/>
      </c>
      <c r="P827" t="str">
        <f t="shared" si="125"/>
        <v/>
      </c>
      <c r="Q827" t="str">
        <f t="shared" si="126"/>
        <v/>
      </c>
      <c r="R827" t="str">
        <f t="shared" si="127"/>
        <v/>
      </c>
      <c r="S827" t="str">
        <f t="shared" si="128"/>
        <v/>
      </c>
      <c r="T827" t="str">
        <f t="shared" si="129"/>
        <v/>
      </c>
      <c r="U827" t="str">
        <f t="shared" si="130"/>
        <v/>
      </c>
    </row>
    <row r="828" spans="12:21" x14ac:dyDescent="0.35">
      <c r="L828" t="str">
        <f t="shared" si="121"/>
        <v/>
      </c>
      <c r="M828" t="str">
        <f t="shared" si="122"/>
        <v/>
      </c>
      <c r="N828" t="str">
        <f t="shared" si="123"/>
        <v/>
      </c>
      <c r="O828" t="str">
        <f t="shared" si="124"/>
        <v/>
      </c>
      <c r="P828" t="str">
        <f t="shared" si="125"/>
        <v/>
      </c>
      <c r="Q828" t="str">
        <f t="shared" si="126"/>
        <v/>
      </c>
      <c r="R828" t="str">
        <f t="shared" si="127"/>
        <v/>
      </c>
      <c r="S828" t="str">
        <f t="shared" si="128"/>
        <v/>
      </c>
      <c r="T828" t="str">
        <f t="shared" si="129"/>
        <v/>
      </c>
      <c r="U828" t="str">
        <f t="shared" si="130"/>
        <v/>
      </c>
    </row>
    <row r="829" spans="12:21" x14ac:dyDescent="0.35">
      <c r="L829" t="str">
        <f t="shared" si="121"/>
        <v/>
      </c>
      <c r="M829" t="str">
        <f t="shared" si="122"/>
        <v/>
      </c>
      <c r="N829" t="str">
        <f t="shared" si="123"/>
        <v/>
      </c>
      <c r="O829" t="str">
        <f t="shared" si="124"/>
        <v/>
      </c>
      <c r="P829" t="str">
        <f t="shared" si="125"/>
        <v/>
      </c>
      <c r="Q829" t="str">
        <f t="shared" si="126"/>
        <v/>
      </c>
      <c r="R829" t="str">
        <f t="shared" si="127"/>
        <v/>
      </c>
      <c r="S829" t="str">
        <f t="shared" si="128"/>
        <v/>
      </c>
      <c r="T829" t="str">
        <f t="shared" si="129"/>
        <v/>
      </c>
      <c r="U829" t="str">
        <f t="shared" si="130"/>
        <v/>
      </c>
    </row>
    <row r="830" spans="12:21" x14ac:dyDescent="0.35">
      <c r="L830" t="str">
        <f t="shared" si="121"/>
        <v/>
      </c>
      <c r="M830" t="str">
        <f t="shared" si="122"/>
        <v/>
      </c>
      <c r="N830" t="str">
        <f t="shared" si="123"/>
        <v/>
      </c>
      <c r="O830" t="str">
        <f t="shared" si="124"/>
        <v/>
      </c>
      <c r="P830" t="str">
        <f t="shared" si="125"/>
        <v/>
      </c>
      <c r="Q830" t="str">
        <f t="shared" si="126"/>
        <v/>
      </c>
      <c r="R830" t="str">
        <f t="shared" si="127"/>
        <v/>
      </c>
      <c r="S830" t="str">
        <f t="shared" si="128"/>
        <v/>
      </c>
      <c r="T830" t="str">
        <f t="shared" si="129"/>
        <v/>
      </c>
      <c r="U830" t="str">
        <f t="shared" si="130"/>
        <v/>
      </c>
    </row>
    <row r="831" spans="12:21" x14ac:dyDescent="0.35">
      <c r="L831" t="str">
        <f t="shared" si="121"/>
        <v/>
      </c>
      <c r="M831" t="str">
        <f t="shared" si="122"/>
        <v/>
      </c>
      <c r="N831" t="str">
        <f t="shared" si="123"/>
        <v/>
      </c>
      <c r="O831" t="str">
        <f t="shared" si="124"/>
        <v/>
      </c>
      <c r="P831" t="str">
        <f t="shared" si="125"/>
        <v/>
      </c>
      <c r="Q831" t="str">
        <f t="shared" si="126"/>
        <v/>
      </c>
      <c r="R831" t="str">
        <f t="shared" si="127"/>
        <v/>
      </c>
      <c r="S831" t="str">
        <f t="shared" si="128"/>
        <v/>
      </c>
      <c r="T831" t="str">
        <f t="shared" si="129"/>
        <v/>
      </c>
      <c r="U831" t="str">
        <f t="shared" si="130"/>
        <v/>
      </c>
    </row>
    <row r="832" spans="12:21" x14ac:dyDescent="0.35">
      <c r="L832" t="str">
        <f t="shared" si="121"/>
        <v/>
      </c>
      <c r="M832" t="str">
        <f t="shared" si="122"/>
        <v/>
      </c>
      <c r="N832" t="str">
        <f t="shared" si="123"/>
        <v/>
      </c>
      <c r="O832" t="str">
        <f t="shared" si="124"/>
        <v/>
      </c>
      <c r="P832" t="str">
        <f t="shared" si="125"/>
        <v/>
      </c>
      <c r="Q832" t="str">
        <f t="shared" si="126"/>
        <v/>
      </c>
      <c r="R832" t="str">
        <f t="shared" si="127"/>
        <v/>
      </c>
      <c r="S832" t="str">
        <f t="shared" si="128"/>
        <v/>
      </c>
      <c r="T832" t="str">
        <f t="shared" si="129"/>
        <v/>
      </c>
      <c r="U832" t="str">
        <f t="shared" si="130"/>
        <v/>
      </c>
    </row>
    <row r="833" spans="12:21" x14ac:dyDescent="0.35">
      <c r="L833" t="str">
        <f t="shared" si="121"/>
        <v/>
      </c>
      <c r="M833" t="str">
        <f t="shared" si="122"/>
        <v/>
      </c>
      <c r="N833" t="str">
        <f t="shared" si="123"/>
        <v/>
      </c>
      <c r="O833" t="str">
        <f t="shared" si="124"/>
        <v/>
      </c>
      <c r="P833" t="str">
        <f t="shared" si="125"/>
        <v/>
      </c>
      <c r="Q833" t="str">
        <f t="shared" si="126"/>
        <v/>
      </c>
      <c r="R833" t="str">
        <f t="shared" si="127"/>
        <v/>
      </c>
      <c r="S833" t="str">
        <f t="shared" si="128"/>
        <v/>
      </c>
      <c r="T833" t="str">
        <f t="shared" si="129"/>
        <v/>
      </c>
      <c r="U833" t="str">
        <f t="shared" si="130"/>
        <v/>
      </c>
    </row>
    <row r="834" spans="12:21" x14ac:dyDescent="0.35">
      <c r="L834" t="str">
        <f t="shared" si="121"/>
        <v/>
      </c>
      <c r="M834" t="str">
        <f t="shared" si="122"/>
        <v/>
      </c>
      <c r="N834" t="str">
        <f t="shared" si="123"/>
        <v/>
      </c>
      <c r="O834" t="str">
        <f t="shared" si="124"/>
        <v/>
      </c>
      <c r="P834" t="str">
        <f t="shared" si="125"/>
        <v/>
      </c>
      <c r="Q834" t="str">
        <f t="shared" si="126"/>
        <v/>
      </c>
      <c r="R834" t="str">
        <f t="shared" si="127"/>
        <v/>
      </c>
      <c r="S834" t="str">
        <f t="shared" si="128"/>
        <v/>
      </c>
      <c r="T834" t="str">
        <f t="shared" si="129"/>
        <v/>
      </c>
      <c r="U834" t="str">
        <f t="shared" si="130"/>
        <v/>
      </c>
    </row>
    <row r="835" spans="12:21" x14ac:dyDescent="0.35">
      <c r="L835" t="str">
        <f t="shared" si="121"/>
        <v/>
      </c>
      <c r="M835" t="str">
        <f t="shared" si="122"/>
        <v/>
      </c>
      <c r="N835" t="str">
        <f t="shared" si="123"/>
        <v/>
      </c>
      <c r="O835" t="str">
        <f t="shared" si="124"/>
        <v/>
      </c>
      <c r="P835" t="str">
        <f t="shared" si="125"/>
        <v/>
      </c>
      <c r="Q835" t="str">
        <f t="shared" si="126"/>
        <v/>
      </c>
      <c r="R835" t="str">
        <f t="shared" si="127"/>
        <v/>
      </c>
      <c r="S835" t="str">
        <f t="shared" si="128"/>
        <v/>
      </c>
      <c r="T835" t="str">
        <f t="shared" si="129"/>
        <v/>
      </c>
      <c r="U835" t="str">
        <f t="shared" si="130"/>
        <v/>
      </c>
    </row>
    <row r="836" spans="12:21" x14ac:dyDescent="0.35">
      <c r="L836" t="str">
        <f t="shared" si="121"/>
        <v/>
      </c>
      <c r="M836" t="str">
        <f t="shared" si="122"/>
        <v/>
      </c>
      <c r="N836" t="str">
        <f t="shared" si="123"/>
        <v/>
      </c>
      <c r="O836" t="str">
        <f t="shared" si="124"/>
        <v/>
      </c>
      <c r="P836" t="str">
        <f t="shared" si="125"/>
        <v/>
      </c>
      <c r="Q836" t="str">
        <f t="shared" si="126"/>
        <v/>
      </c>
      <c r="R836" t="str">
        <f t="shared" si="127"/>
        <v/>
      </c>
      <c r="S836" t="str">
        <f t="shared" si="128"/>
        <v/>
      </c>
      <c r="T836" t="str">
        <f t="shared" si="129"/>
        <v/>
      </c>
      <c r="U836" t="str">
        <f t="shared" si="130"/>
        <v/>
      </c>
    </row>
    <row r="837" spans="12:21" x14ac:dyDescent="0.35">
      <c r="L837" t="str">
        <f t="shared" si="121"/>
        <v/>
      </c>
      <c r="M837" t="str">
        <f t="shared" si="122"/>
        <v/>
      </c>
      <c r="N837" t="str">
        <f t="shared" si="123"/>
        <v/>
      </c>
      <c r="O837" t="str">
        <f t="shared" si="124"/>
        <v/>
      </c>
      <c r="P837" t="str">
        <f t="shared" si="125"/>
        <v/>
      </c>
      <c r="Q837" t="str">
        <f t="shared" si="126"/>
        <v/>
      </c>
      <c r="R837" t="str">
        <f t="shared" si="127"/>
        <v/>
      </c>
      <c r="S837" t="str">
        <f t="shared" si="128"/>
        <v/>
      </c>
      <c r="T837" t="str">
        <f t="shared" si="129"/>
        <v/>
      </c>
      <c r="U837" t="str">
        <f t="shared" si="130"/>
        <v/>
      </c>
    </row>
    <row r="838" spans="12:21" x14ac:dyDescent="0.35">
      <c r="L838" t="str">
        <f t="shared" si="121"/>
        <v/>
      </c>
      <c r="M838" t="str">
        <f t="shared" si="122"/>
        <v/>
      </c>
      <c r="N838" t="str">
        <f t="shared" si="123"/>
        <v/>
      </c>
      <c r="O838" t="str">
        <f t="shared" si="124"/>
        <v/>
      </c>
      <c r="P838" t="str">
        <f t="shared" si="125"/>
        <v/>
      </c>
      <c r="Q838" t="str">
        <f t="shared" si="126"/>
        <v/>
      </c>
      <c r="R838" t="str">
        <f t="shared" si="127"/>
        <v/>
      </c>
      <c r="S838" t="str">
        <f t="shared" si="128"/>
        <v/>
      </c>
      <c r="T838" t="str">
        <f t="shared" si="129"/>
        <v/>
      </c>
      <c r="U838" t="str">
        <f t="shared" si="130"/>
        <v/>
      </c>
    </row>
    <row r="839" spans="12:21" x14ac:dyDescent="0.35">
      <c r="L839" t="str">
        <f t="shared" si="121"/>
        <v/>
      </c>
      <c r="M839" t="str">
        <f t="shared" si="122"/>
        <v/>
      </c>
      <c r="N839" t="str">
        <f t="shared" si="123"/>
        <v/>
      </c>
      <c r="O839" t="str">
        <f t="shared" si="124"/>
        <v/>
      </c>
      <c r="P839" t="str">
        <f t="shared" si="125"/>
        <v/>
      </c>
      <c r="Q839" t="str">
        <f t="shared" si="126"/>
        <v/>
      </c>
      <c r="R839" t="str">
        <f t="shared" si="127"/>
        <v/>
      </c>
      <c r="S839" t="str">
        <f t="shared" si="128"/>
        <v/>
      </c>
      <c r="T839" t="str">
        <f t="shared" si="129"/>
        <v/>
      </c>
      <c r="U839" t="str">
        <f t="shared" si="130"/>
        <v/>
      </c>
    </row>
    <row r="840" spans="12:21" x14ac:dyDescent="0.35">
      <c r="L840" t="str">
        <f t="shared" si="121"/>
        <v/>
      </c>
      <c r="M840" t="str">
        <f t="shared" si="122"/>
        <v/>
      </c>
      <c r="N840" t="str">
        <f t="shared" si="123"/>
        <v/>
      </c>
      <c r="O840" t="str">
        <f t="shared" si="124"/>
        <v/>
      </c>
      <c r="P840" t="str">
        <f t="shared" si="125"/>
        <v/>
      </c>
      <c r="Q840" t="str">
        <f t="shared" si="126"/>
        <v/>
      </c>
      <c r="R840" t="str">
        <f t="shared" si="127"/>
        <v/>
      </c>
      <c r="S840" t="str">
        <f t="shared" si="128"/>
        <v/>
      </c>
      <c r="T840" t="str">
        <f t="shared" si="129"/>
        <v/>
      </c>
      <c r="U840" t="str">
        <f t="shared" si="130"/>
        <v/>
      </c>
    </row>
    <row r="841" spans="12:21" x14ac:dyDescent="0.35">
      <c r="L841" t="str">
        <f t="shared" si="121"/>
        <v/>
      </c>
      <c r="M841" t="str">
        <f t="shared" si="122"/>
        <v/>
      </c>
      <c r="N841" t="str">
        <f t="shared" si="123"/>
        <v/>
      </c>
      <c r="O841" t="str">
        <f t="shared" si="124"/>
        <v/>
      </c>
      <c r="P841" t="str">
        <f t="shared" si="125"/>
        <v/>
      </c>
      <c r="Q841" t="str">
        <f t="shared" si="126"/>
        <v/>
      </c>
      <c r="R841" t="str">
        <f t="shared" si="127"/>
        <v/>
      </c>
      <c r="S841" t="str">
        <f t="shared" si="128"/>
        <v/>
      </c>
      <c r="T841" t="str">
        <f t="shared" si="129"/>
        <v/>
      </c>
      <c r="U841" t="str">
        <f t="shared" si="130"/>
        <v/>
      </c>
    </row>
    <row r="842" spans="12:21" x14ac:dyDescent="0.35">
      <c r="L842" t="str">
        <f t="shared" si="121"/>
        <v/>
      </c>
      <c r="M842" t="str">
        <f t="shared" si="122"/>
        <v/>
      </c>
      <c r="N842" t="str">
        <f t="shared" si="123"/>
        <v/>
      </c>
      <c r="O842" t="str">
        <f t="shared" si="124"/>
        <v/>
      </c>
      <c r="P842" t="str">
        <f t="shared" si="125"/>
        <v/>
      </c>
      <c r="Q842" t="str">
        <f t="shared" si="126"/>
        <v/>
      </c>
      <c r="R842" t="str">
        <f t="shared" si="127"/>
        <v/>
      </c>
      <c r="S842" t="str">
        <f t="shared" si="128"/>
        <v/>
      </c>
      <c r="T842" t="str">
        <f t="shared" si="129"/>
        <v/>
      </c>
      <c r="U842" t="str">
        <f t="shared" si="130"/>
        <v/>
      </c>
    </row>
    <row r="843" spans="12:21" x14ac:dyDescent="0.35">
      <c r="L843" t="str">
        <f t="shared" si="121"/>
        <v/>
      </c>
      <c r="M843" t="str">
        <f t="shared" si="122"/>
        <v/>
      </c>
      <c r="N843" t="str">
        <f t="shared" si="123"/>
        <v/>
      </c>
      <c r="O843" t="str">
        <f t="shared" si="124"/>
        <v/>
      </c>
      <c r="P843" t="str">
        <f t="shared" si="125"/>
        <v/>
      </c>
      <c r="Q843" t="str">
        <f t="shared" si="126"/>
        <v/>
      </c>
      <c r="R843" t="str">
        <f t="shared" si="127"/>
        <v/>
      </c>
      <c r="S843" t="str">
        <f t="shared" si="128"/>
        <v/>
      </c>
      <c r="T843" t="str">
        <f t="shared" si="129"/>
        <v/>
      </c>
      <c r="U843" t="str">
        <f t="shared" si="130"/>
        <v/>
      </c>
    </row>
    <row r="844" spans="12:21" x14ac:dyDescent="0.35">
      <c r="L844" t="str">
        <f t="shared" si="121"/>
        <v/>
      </c>
      <c r="M844" t="str">
        <f t="shared" si="122"/>
        <v/>
      </c>
      <c r="N844" t="str">
        <f t="shared" si="123"/>
        <v/>
      </c>
      <c r="O844" t="str">
        <f t="shared" si="124"/>
        <v/>
      </c>
      <c r="P844" t="str">
        <f t="shared" si="125"/>
        <v/>
      </c>
      <c r="Q844" t="str">
        <f t="shared" si="126"/>
        <v/>
      </c>
      <c r="R844" t="str">
        <f t="shared" si="127"/>
        <v/>
      </c>
      <c r="S844" t="str">
        <f t="shared" si="128"/>
        <v/>
      </c>
      <c r="T844" t="str">
        <f t="shared" si="129"/>
        <v/>
      </c>
      <c r="U844" t="str">
        <f t="shared" si="130"/>
        <v/>
      </c>
    </row>
    <row r="845" spans="12:21" x14ac:dyDescent="0.35">
      <c r="L845" t="str">
        <f t="shared" ref="L845:L908" si="131">IF(A845="","",(A845-$A$1015)^2)</f>
        <v/>
      </c>
      <c r="M845" t="str">
        <f t="shared" si="122"/>
        <v/>
      </c>
      <c r="N845" t="str">
        <f t="shared" si="123"/>
        <v/>
      </c>
      <c r="O845" t="str">
        <f t="shared" si="124"/>
        <v/>
      </c>
      <c r="P845" t="str">
        <f t="shared" si="125"/>
        <v/>
      </c>
      <c r="Q845" t="str">
        <f t="shared" si="126"/>
        <v/>
      </c>
      <c r="R845" t="str">
        <f t="shared" si="127"/>
        <v/>
      </c>
      <c r="S845" t="str">
        <f t="shared" si="128"/>
        <v/>
      </c>
      <c r="T845" t="str">
        <f t="shared" si="129"/>
        <v/>
      </c>
      <c r="U845" t="str">
        <f t="shared" si="130"/>
        <v/>
      </c>
    </row>
    <row r="846" spans="12:21" x14ac:dyDescent="0.35">
      <c r="L846" t="str">
        <f t="shared" si="131"/>
        <v/>
      </c>
      <c r="M846" t="str">
        <f t="shared" si="122"/>
        <v/>
      </c>
      <c r="N846" t="str">
        <f t="shared" si="123"/>
        <v/>
      </c>
      <c r="O846" t="str">
        <f t="shared" si="124"/>
        <v/>
      </c>
      <c r="P846" t="str">
        <f t="shared" si="125"/>
        <v/>
      </c>
      <c r="Q846" t="str">
        <f t="shared" si="126"/>
        <v/>
      </c>
      <c r="R846" t="str">
        <f t="shared" si="127"/>
        <v/>
      </c>
      <c r="S846" t="str">
        <f t="shared" si="128"/>
        <v/>
      </c>
      <c r="T846" t="str">
        <f t="shared" si="129"/>
        <v/>
      </c>
      <c r="U846" t="str">
        <f t="shared" si="130"/>
        <v/>
      </c>
    </row>
    <row r="847" spans="12:21" x14ac:dyDescent="0.35">
      <c r="L847" t="str">
        <f t="shared" si="131"/>
        <v/>
      </c>
      <c r="M847" t="str">
        <f t="shared" si="122"/>
        <v/>
      </c>
      <c r="N847" t="str">
        <f t="shared" si="123"/>
        <v/>
      </c>
      <c r="O847" t="str">
        <f t="shared" si="124"/>
        <v/>
      </c>
      <c r="P847" t="str">
        <f t="shared" si="125"/>
        <v/>
      </c>
      <c r="Q847" t="str">
        <f t="shared" si="126"/>
        <v/>
      </c>
      <c r="R847" t="str">
        <f t="shared" si="127"/>
        <v/>
      </c>
      <c r="S847" t="str">
        <f t="shared" si="128"/>
        <v/>
      </c>
      <c r="T847" t="str">
        <f t="shared" si="129"/>
        <v/>
      </c>
      <c r="U847" t="str">
        <f t="shared" si="130"/>
        <v/>
      </c>
    </row>
    <row r="848" spans="12:21" x14ac:dyDescent="0.35">
      <c r="L848" t="str">
        <f t="shared" si="131"/>
        <v/>
      </c>
      <c r="M848" t="str">
        <f t="shared" si="122"/>
        <v/>
      </c>
      <c r="N848" t="str">
        <f t="shared" si="123"/>
        <v/>
      </c>
      <c r="O848" t="str">
        <f t="shared" si="124"/>
        <v/>
      </c>
      <c r="P848" t="str">
        <f t="shared" si="125"/>
        <v/>
      </c>
      <c r="Q848" t="str">
        <f t="shared" si="126"/>
        <v/>
      </c>
      <c r="R848" t="str">
        <f t="shared" si="127"/>
        <v/>
      </c>
      <c r="S848" t="str">
        <f t="shared" si="128"/>
        <v/>
      </c>
      <c r="T848" t="str">
        <f t="shared" si="129"/>
        <v/>
      </c>
      <c r="U848" t="str">
        <f t="shared" si="130"/>
        <v/>
      </c>
    </row>
    <row r="849" spans="12:21" x14ac:dyDescent="0.35">
      <c r="L849" t="str">
        <f t="shared" si="131"/>
        <v/>
      </c>
      <c r="M849" t="str">
        <f t="shared" si="122"/>
        <v/>
      </c>
      <c r="N849" t="str">
        <f t="shared" si="123"/>
        <v/>
      </c>
      <c r="O849" t="str">
        <f t="shared" si="124"/>
        <v/>
      </c>
      <c r="P849" t="str">
        <f t="shared" si="125"/>
        <v/>
      </c>
      <c r="Q849" t="str">
        <f t="shared" si="126"/>
        <v/>
      </c>
      <c r="R849" t="str">
        <f t="shared" si="127"/>
        <v/>
      </c>
      <c r="S849" t="str">
        <f t="shared" si="128"/>
        <v/>
      </c>
      <c r="T849" t="str">
        <f t="shared" si="129"/>
        <v/>
      </c>
      <c r="U849" t="str">
        <f t="shared" si="130"/>
        <v/>
      </c>
    </row>
    <row r="850" spans="12:21" x14ac:dyDescent="0.35">
      <c r="L850" t="str">
        <f t="shared" si="131"/>
        <v/>
      </c>
      <c r="M850" t="str">
        <f t="shared" si="122"/>
        <v/>
      </c>
      <c r="N850" t="str">
        <f t="shared" si="123"/>
        <v/>
      </c>
      <c r="O850" t="str">
        <f t="shared" si="124"/>
        <v/>
      </c>
      <c r="P850" t="str">
        <f t="shared" si="125"/>
        <v/>
      </c>
      <c r="Q850" t="str">
        <f t="shared" si="126"/>
        <v/>
      </c>
      <c r="R850" t="str">
        <f t="shared" si="127"/>
        <v/>
      </c>
      <c r="S850" t="str">
        <f t="shared" si="128"/>
        <v/>
      </c>
      <c r="T850" t="str">
        <f t="shared" si="129"/>
        <v/>
      </c>
      <c r="U850" t="str">
        <f t="shared" si="130"/>
        <v/>
      </c>
    </row>
    <row r="851" spans="12:21" x14ac:dyDescent="0.35">
      <c r="L851" t="str">
        <f t="shared" si="131"/>
        <v/>
      </c>
      <c r="M851" t="str">
        <f t="shared" si="122"/>
        <v/>
      </c>
      <c r="N851" t="str">
        <f t="shared" si="123"/>
        <v/>
      </c>
      <c r="O851" t="str">
        <f t="shared" si="124"/>
        <v/>
      </c>
      <c r="P851" t="str">
        <f t="shared" si="125"/>
        <v/>
      </c>
      <c r="Q851" t="str">
        <f t="shared" si="126"/>
        <v/>
      </c>
      <c r="R851" t="str">
        <f t="shared" si="127"/>
        <v/>
      </c>
      <c r="S851" t="str">
        <f t="shared" si="128"/>
        <v/>
      </c>
      <c r="T851" t="str">
        <f t="shared" si="129"/>
        <v/>
      </c>
      <c r="U851" t="str">
        <f t="shared" si="130"/>
        <v/>
      </c>
    </row>
    <row r="852" spans="12:21" x14ac:dyDescent="0.35">
      <c r="L852" t="str">
        <f t="shared" si="131"/>
        <v/>
      </c>
      <c r="M852" t="str">
        <f t="shared" si="122"/>
        <v/>
      </c>
      <c r="N852" t="str">
        <f t="shared" si="123"/>
        <v/>
      </c>
      <c r="O852" t="str">
        <f t="shared" si="124"/>
        <v/>
      </c>
      <c r="P852" t="str">
        <f t="shared" si="125"/>
        <v/>
      </c>
      <c r="Q852" t="str">
        <f t="shared" si="126"/>
        <v/>
      </c>
      <c r="R852" t="str">
        <f t="shared" si="127"/>
        <v/>
      </c>
      <c r="S852" t="str">
        <f t="shared" si="128"/>
        <v/>
      </c>
      <c r="T852" t="str">
        <f t="shared" si="129"/>
        <v/>
      </c>
      <c r="U852" t="str">
        <f t="shared" si="130"/>
        <v/>
      </c>
    </row>
    <row r="853" spans="12:21" x14ac:dyDescent="0.35">
      <c r="L853" t="str">
        <f t="shared" si="131"/>
        <v/>
      </c>
      <c r="M853" t="str">
        <f t="shared" si="122"/>
        <v/>
      </c>
      <c r="N853" t="str">
        <f t="shared" si="123"/>
        <v/>
      </c>
      <c r="O853" t="str">
        <f t="shared" si="124"/>
        <v/>
      </c>
      <c r="P853" t="str">
        <f t="shared" si="125"/>
        <v/>
      </c>
      <c r="Q853" t="str">
        <f t="shared" si="126"/>
        <v/>
      </c>
      <c r="R853" t="str">
        <f t="shared" si="127"/>
        <v/>
      </c>
      <c r="S853" t="str">
        <f t="shared" si="128"/>
        <v/>
      </c>
      <c r="T853" t="str">
        <f t="shared" si="129"/>
        <v/>
      </c>
      <c r="U853" t="str">
        <f t="shared" si="130"/>
        <v/>
      </c>
    </row>
    <row r="854" spans="12:21" x14ac:dyDescent="0.35">
      <c r="L854" t="str">
        <f t="shared" si="131"/>
        <v/>
      </c>
      <c r="M854" t="str">
        <f t="shared" si="122"/>
        <v/>
      </c>
      <c r="N854" t="str">
        <f t="shared" si="123"/>
        <v/>
      </c>
      <c r="O854" t="str">
        <f t="shared" si="124"/>
        <v/>
      </c>
      <c r="P854" t="str">
        <f t="shared" si="125"/>
        <v/>
      </c>
      <c r="Q854" t="str">
        <f t="shared" si="126"/>
        <v/>
      </c>
      <c r="R854" t="str">
        <f t="shared" si="127"/>
        <v/>
      </c>
      <c r="S854" t="str">
        <f t="shared" si="128"/>
        <v/>
      </c>
      <c r="T854" t="str">
        <f t="shared" si="129"/>
        <v/>
      </c>
      <c r="U854" t="str">
        <f t="shared" si="130"/>
        <v/>
      </c>
    </row>
    <row r="855" spans="12:21" x14ac:dyDescent="0.35">
      <c r="L855" t="str">
        <f t="shared" si="131"/>
        <v/>
      </c>
      <c r="M855" t="str">
        <f t="shared" si="122"/>
        <v/>
      </c>
      <c r="N855" t="str">
        <f t="shared" si="123"/>
        <v/>
      </c>
      <c r="O855" t="str">
        <f t="shared" si="124"/>
        <v/>
      </c>
      <c r="P855" t="str">
        <f t="shared" si="125"/>
        <v/>
      </c>
      <c r="Q855" t="str">
        <f t="shared" si="126"/>
        <v/>
      </c>
      <c r="R855" t="str">
        <f t="shared" si="127"/>
        <v/>
      </c>
      <c r="S855" t="str">
        <f t="shared" si="128"/>
        <v/>
      </c>
      <c r="T855" t="str">
        <f t="shared" si="129"/>
        <v/>
      </c>
      <c r="U855" t="str">
        <f t="shared" si="130"/>
        <v/>
      </c>
    </row>
    <row r="856" spans="12:21" x14ac:dyDescent="0.35">
      <c r="L856" t="str">
        <f t="shared" si="131"/>
        <v/>
      </c>
      <c r="M856" t="str">
        <f t="shared" si="122"/>
        <v/>
      </c>
      <c r="N856" t="str">
        <f t="shared" si="123"/>
        <v/>
      </c>
      <c r="O856" t="str">
        <f t="shared" si="124"/>
        <v/>
      </c>
      <c r="P856" t="str">
        <f t="shared" si="125"/>
        <v/>
      </c>
      <c r="Q856" t="str">
        <f t="shared" si="126"/>
        <v/>
      </c>
      <c r="R856" t="str">
        <f t="shared" si="127"/>
        <v/>
      </c>
      <c r="S856" t="str">
        <f t="shared" si="128"/>
        <v/>
      </c>
      <c r="T856" t="str">
        <f t="shared" si="129"/>
        <v/>
      </c>
      <c r="U856" t="str">
        <f t="shared" si="130"/>
        <v/>
      </c>
    </row>
    <row r="857" spans="12:21" x14ac:dyDescent="0.35">
      <c r="L857" t="str">
        <f t="shared" si="131"/>
        <v/>
      </c>
      <c r="M857" t="str">
        <f t="shared" si="122"/>
        <v/>
      </c>
      <c r="N857" t="str">
        <f t="shared" si="123"/>
        <v/>
      </c>
      <c r="O857" t="str">
        <f t="shared" si="124"/>
        <v/>
      </c>
      <c r="P857" t="str">
        <f t="shared" si="125"/>
        <v/>
      </c>
      <c r="Q857" t="str">
        <f t="shared" si="126"/>
        <v/>
      </c>
      <c r="R857" t="str">
        <f t="shared" si="127"/>
        <v/>
      </c>
      <c r="S857" t="str">
        <f t="shared" si="128"/>
        <v/>
      </c>
      <c r="T857" t="str">
        <f t="shared" si="129"/>
        <v/>
      </c>
      <c r="U857" t="str">
        <f t="shared" si="130"/>
        <v/>
      </c>
    </row>
    <row r="858" spans="12:21" x14ac:dyDescent="0.35">
      <c r="L858" t="str">
        <f t="shared" si="131"/>
        <v/>
      </c>
      <c r="M858" t="str">
        <f t="shared" si="122"/>
        <v/>
      </c>
      <c r="N858" t="str">
        <f t="shared" si="123"/>
        <v/>
      </c>
      <c r="O858" t="str">
        <f t="shared" si="124"/>
        <v/>
      </c>
      <c r="P858" t="str">
        <f t="shared" si="125"/>
        <v/>
      </c>
      <c r="Q858" t="str">
        <f t="shared" si="126"/>
        <v/>
      </c>
      <c r="R858" t="str">
        <f t="shared" si="127"/>
        <v/>
      </c>
      <c r="S858" t="str">
        <f t="shared" si="128"/>
        <v/>
      </c>
      <c r="T858" t="str">
        <f t="shared" si="129"/>
        <v/>
      </c>
      <c r="U858" t="str">
        <f t="shared" si="130"/>
        <v/>
      </c>
    </row>
    <row r="859" spans="12:21" x14ac:dyDescent="0.35">
      <c r="L859" t="str">
        <f t="shared" si="131"/>
        <v/>
      </c>
      <c r="M859" t="str">
        <f t="shared" si="122"/>
        <v/>
      </c>
      <c r="N859" t="str">
        <f t="shared" si="123"/>
        <v/>
      </c>
      <c r="O859" t="str">
        <f t="shared" si="124"/>
        <v/>
      </c>
      <c r="P859" t="str">
        <f t="shared" si="125"/>
        <v/>
      </c>
      <c r="Q859" t="str">
        <f t="shared" si="126"/>
        <v/>
      </c>
      <c r="R859" t="str">
        <f t="shared" si="127"/>
        <v/>
      </c>
      <c r="S859" t="str">
        <f t="shared" si="128"/>
        <v/>
      </c>
      <c r="T859" t="str">
        <f t="shared" si="129"/>
        <v/>
      </c>
      <c r="U859" t="str">
        <f t="shared" si="130"/>
        <v/>
      </c>
    </row>
    <row r="860" spans="12:21" x14ac:dyDescent="0.35">
      <c r="L860" t="str">
        <f t="shared" si="131"/>
        <v/>
      </c>
      <c r="M860" t="str">
        <f t="shared" ref="M860:M923" si="132">IF(B860="","",(B860-$A$1015)^2)</f>
        <v/>
      </c>
      <c r="N860" t="str">
        <f t="shared" ref="N860:N923" si="133">IF(C860="","",(C860-$A$1015)^2)</f>
        <v/>
      </c>
      <c r="O860" t="str">
        <f t="shared" ref="O860:O923" si="134">IF(D860="","",(D860-$A$1015)^2)</f>
        <v/>
      </c>
      <c r="P860" t="str">
        <f t="shared" ref="P860:P923" si="135">IF(E860="","",(E860-$A$1015)^2)</f>
        <v/>
      </c>
      <c r="Q860" t="str">
        <f t="shared" ref="Q860:Q923" si="136">IF(F860="","",(F860-$A$1015)^2)</f>
        <v/>
      </c>
      <c r="R860" t="str">
        <f t="shared" ref="R860:R923" si="137">IF(G860="","",(G860-$A$1015)^2)</f>
        <v/>
      </c>
      <c r="S860" t="str">
        <f t="shared" ref="S860:S923" si="138">IF(H860="","",(H860-$A$1015)^2)</f>
        <v/>
      </c>
      <c r="T860" t="str">
        <f t="shared" ref="T860:T923" si="139">IF(I860="","",(I860-$A$1015)^2)</f>
        <v/>
      </c>
      <c r="U860" t="str">
        <f t="shared" ref="U860:U923" si="140">IF(J860="","",(J860-$A$1015)^2)</f>
        <v/>
      </c>
    </row>
    <row r="861" spans="12:21" x14ac:dyDescent="0.35">
      <c r="L861" t="str">
        <f t="shared" si="131"/>
        <v/>
      </c>
      <c r="M861" t="str">
        <f t="shared" si="132"/>
        <v/>
      </c>
      <c r="N861" t="str">
        <f t="shared" si="133"/>
        <v/>
      </c>
      <c r="O861" t="str">
        <f t="shared" si="134"/>
        <v/>
      </c>
      <c r="P861" t="str">
        <f t="shared" si="135"/>
        <v/>
      </c>
      <c r="Q861" t="str">
        <f t="shared" si="136"/>
        <v/>
      </c>
      <c r="R861" t="str">
        <f t="shared" si="137"/>
        <v/>
      </c>
      <c r="S861" t="str">
        <f t="shared" si="138"/>
        <v/>
      </c>
      <c r="T861" t="str">
        <f t="shared" si="139"/>
        <v/>
      </c>
      <c r="U861" t="str">
        <f t="shared" si="140"/>
        <v/>
      </c>
    </row>
    <row r="862" spans="12:21" x14ac:dyDescent="0.35">
      <c r="L862" t="str">
        <f t="shared" si="131"/>
        <v/>
      </c>
      <c r="M862" t="str">
        <f t="shared" si="132"/>
        <v/>
      </c>
      <c r="N862" t="str">
        <f t="shared" si="133"/>
        <v/>
      </c>
      <c r="O862" t="str">
        <f t="shared" si="134"/>
        <v/>
      </c>
      <c r="P862" t="str">
        <f t="shared" si="135"/>
        <v/>
      </c>
      <c r="Q862" t="str">
        <f t="shared" si="136"/>
        <v/>
      </c>
      <c r="R862" t="str">
        <f t="shared" si="137"/>
        <v/>
      </c>
      <c r="S862" t="str">
        <f t="shared" si="138"/>
        <v/>
      </c>
      <c r="T862" t="str">
        <f t="shared" si="139"/>
        <v/>
      </c>
      <c r="U862" t="str">
        <f t="shared" si="140"/>
        <v/>
      </c>
    </row>
    <row r="863" spans="12:21" x14ac:dyDescent="0.35">
      <c r="L863" t="str">
        <f t="shared" si="131"/>
        <v/>
      </c>
      <c r="M863" t="str">
        <f t="shared" si="132"/>
        <v/>
      </c>
      <c r="N863" t="str">
        <f t="shared" si="133"/>
        <v/>
      </c>
      <c r="O863" t="str">
        <f t="shared" si="134"/>
        <v/>
      </c>
      <c r="P863" t="str">
        <f t="shared" si="135"/>
        <v/>
      </c>
      <c r="Q863" t="str">
        <f t="shared" si="136"/>
        <v/>
      </c>
      <c r="R863" t="str">
        <f t="shared" si="137"/>
        <v/>
      </c>
      <c r="S863" t="str">
        <f t="shared" si="138"/>
        <v/>
      </c>
      <c r="T863" t="str">
        <f t="shared" si="139"/>
        <v/>
      </c>
      <c r="U863" t="str">
        <f t="shared" si="140"/>
        <v/>
      </c>
    </row>
    <row r="864" spans="12:21" x14ac:dyDescent="0.35">
      <c r="L864" t="str">
        <f t="shared" si="131"/>
        <v/>
      </c>
      <c r="M864" t="str">
        <f t="shared" si="132"/>
        <v/>
      </c>
      <c r="N864" t="str">
        <f t="shared" si="133"/>
        <v/>
      </c>
      <c r="O864" t="str">
        <f t="shared" si="134"/>
        <v/>
      </c>
      <c r="P864" t="str">
        <f t="shared" si="135"/>
        <v/>
      </c>
      <c r="Q864" t="str">
        <f t="shared" si="136"/>
        <v/>
      </c>
      <c r="R864" t="str">
        <f t="shared" si="137"/>
        <v/>
      </c>
      <c r="S864" t="str">
        <f t="shared" si="138"/>
        <v/>
      </c>
      <c r="T864" t="str">
        <f t="shared" si="139"/>
        <v/>
      </c>
      <c r="U864" t="str">
        <f t="shared" si="140"/>
        <v/>
      </c>
    </row>
    <row r="865" spans="12:21" x14ac:dyDescent="0.35">
      <c r="L865" t="str">
        <f t="shared" si="131"/>
        <v/>
      </c>
      <c r="M865" t="str">
        <f t="shared" si="132"/>
        <v/>
      </c>
      <c r="N865" t="str">
        <f t="shared" si="133"/>
        <v/>
      </c>
      <c r="O865" t="str">
        <f t="shared" si="134"/>
        <v/>
      </c>
      <c r="P865" t="str">
        <f t="shared" si="135"/>
        <v/>
      </c>
      <c r="Q865" t="str">
        <f t="shared" si="136"/>
        <v/>
      </c>
      <c r="R865" t="str">
        <f t="shared" si="137"/>
        <v/>
      </c>
      <c r="S865" t="str">
        <f t="shared" si="138"/>
        <v/>
      </c>
      <c r="T865" t="str">
        <f t="shared" si="139"/>
        <v/>
      </c>
      <c r="U865" t="str">
        <f t="shared" si="140"/>
        <v/>
      </c>
    </row>
    <row r="866" spans="12:21" x14ac:dyDescent="0.35">
      <c r="L866" t="str">
        <f t="shared" si="131"/>
        <v/>
      </c>
      <c r="M866" t="str">
        <f t="shared" si="132"/>
        <v/>
      </c>
      <c r="N866" t="str">
        <f t="shared" si="133"/>
        <v/>
      </c>
      <c r="O866" t="str">
        <f t="shared" si="134"/>
        <v/>
      </c>
      <c r="P866" t="str">
        <f t="shared" si="135"/>
        <v/>
      </c>
      <c r="Q866" t="str">
        <f t="shared" si="136"/>
        <v/>
      </c>
      <c r="R866" t="str">
        <f t="shared" si="137"/>
        <v/>
      </c>
      <c r="S866" t="str">
        <f t="shared" si="138"/>
        <v/>
      </c>
      <c r="T866" t="str">
        <f t="shared" si="139"/>
        <v/>
      </c>
      <c r="U866" t="str">
        <f t="shared" si="140"/>
        <v/>
      </c>
    </row>
    <row r="867" spans="12:21" x14ac:dyDescent="0.35">
      <c r="L867" t="str">
        <f t="shared" si="131"/>
        <v/>
      </c>
      <c r="M867" t="str">
        <f t="shared" si="132"/>
        <v/>
      </c>
      <c r="N867" t="str">
        <f t="shared" si="133"/>
        <v/>
      </c>
      <c r="O867" t="str">
        <f t="shared" si="134"/>
        <v/>
      </c>
      <c r="P867" t="str">
        <f t="shared" si="135"/>
        <v/>
      </c>
      <c r="Q867" t="str">
        <f t="shared" si="136"/>
        <v/>
      </c>
      <c r="R867" t="str">
        <f t="shared" si="137"/>
        <v/>
      </c>
      <c r="S867" t="str">
        <f t="shared" si="138"/>
        <v/>
      </c>
      <c r="T867" t="str">
        <f t="shared" si="139"/>
        <v/>
      </c>
      <c r="U867" t="str">
        <f t="shared" si="140"/>
        <v/>
      </c>
    </row>
    <row r="868" spans="12:21" x14ac:dyDescent="0.35">
      <c r="L868" t="str">
        <f t="shared" si="131"/>
        <v/>
      </c>
      <c r="M868" t="str">
        <f t="shared" si="132"/>
        <v/>
      </c>
      <c r="N868" t="str">
        <f t="shared" si="133"/>
        <v/>
      </c>
      <c r="O868" t="str">
        <f t="shared" si="134"/>
        <v/>
      </c>
      <c r="P868" t="str">
        <f t="shared" si="135"/>
        <v/>
      </c>
      <c r="Q868" t="str">
        <f t="shared" si="136"/>
        <v/>
      </c>
      <c r="R868" t="str">
        <f t="shared" si="137"/>
        <v/>
      </c>
      <c r="S868" t="str">
        <f t="shared" si="138"/>
        <v/>
      </c>
      <c r="T868" t="str">
        <f t="shared" si="139"/>
        <v/>
      </c>
      <c r="U868" t="str">
        <f t="shared" si="140"/>
        <v/>
      </c>
    </row>
    <row r="869" spans="12:21" x14ac:dyDescent="0.35">
      <c r="L869" t="str">
        <f t="shared" si="131"/>
        <v/>
      </c>
      <c r="M869" t="str">
        <f t="shared" si="132"/>
        <v/>
      </c>
      <c r="N869" t="str">
        <f t="shared" si="133"/>
        <v/>
      </c>
      <c r="O869" t="str">
        <f t="shared" si="134"/>
        <v/>
      </c>
      <c r="P869" t="str">
        <f t="shared" si="135"/>
        <v/>
      </c>
      <c r="Q869" t="str">
        <f t="shared" si="136"/>
        <v/>
      </c>
      <c r="R869" t="str">
        <f t="shared" si="137"/>
        <v/>
      </c>
      <c r="S869" t="str">
        <f t="shared" si="138"/>
        <v/>
      </c>
      <c r="T869" t="str">
        <f t="shared" si="139"/>
        <v/>
      </c>
      <c r="U869" t="str">
        <f t="shared" si="140"/>
        <v/>
      </c>
    </row>
    <row r="870" spans="12:21" x14ac:dyDescent="0.35">
      <c r="L870" t="str">
        <f t="shared" si="131"/>
        <v/>
      </c>
      <c r="M870" t="str">
        <f t="shared" si="132"/>
        <v/>
      </c>
      <c r="N870" t="str">
        <f t="shared" si="133"/>
        <v/>
      </c>
      <c r="O870" t="str">
        <f t="shared" si="134"/>
        <v/>
      </c>
      <c r="P870" t="str">
        <f t="shared" si="135"/>
        <v/>
      </c>
      <c r="Q870" t="str">
        <f t="shared" si="136"/>
        <v/>
      </c>
      <c r="R870" t="str">
        <f t="shared" si="137"/>
        <v/>
      </c>
      <c r="S870" t="str">
        <f t="shared" si="138"/>
        <v/>
      </c>
      <c r="T870" t="str">
        <f t="shared" si="139"/>
        <v/>
      </c>
      <c r="U870" t="str">
        <f t="shared" si="140"/>
        <v/>
      </c>
    </row>
    <row r="871" spans="12:21" x14ac:dyDescent="0.35">
      <c r="L871" t="str">
        <f t="shared" si="131"/>
        <v/>
      </c>
      <c r="M871" t="str">
        <f t="shared" si="132"/>
        <v/>
      </c>
      <c r="N871" t="str">
        <f t="shared" si="133"/>
        <v/>
      </c>
      <c r="O871" t="str">
        <f t="shared" si="134"/>
        <v/>
      </c>
      <c r="P871" t="str">
        <f t="shared" si="135"/>
        <v/>
      </c>
      <c r="Q871" t="str">
        <f t="shared" si="136"/>
        <v/>
      </c>
      <c r="R871" t="str">
        <f t="shared" si="137"/>
        <v/>
      </c>
      <c r="S871" t="str">
        <f t="shared" si="138"/>
        <v/>
      </c>
      <c r="T871" t="str">
        <f t="shared" si="139"/>
        <v/>
      </c>
      <c r="U871" t="str">
        <f t="shared" si="140"/>
        <v/>
      </c>
    </row>
    <row r="872" spans="12:21" x14ac:dyDescent="0.35">
      <c r="L872" t="str">
        <f t="shared" si="131"/>
        <v/>
      </c>
      <c r="M872" t="str">
        <f t="shared" si="132"/>
        <v/>
      </c>
      <c r="N872" t="str">
        <f t="shared" si="133"/>
        <v/>
      </c>
      <c r="O872" t="str">
        <f t="shared" si="134"/>
        <v/>
      </c>
      <c r="P872" t="str">
        <f t="shared" si="135"/>
        <v/>
      </c>
      <c r="Q872" t="str">
        <f t="shared" si="136"/>
        <v/>
      </c>
      <c r="R872" t="str">
        <f t="shared" si="137"/>
        <v/>
      </c>
      <c r="S872" t="str">
        <f t="shared" si="138"/>
        <v/>
      </c>
      <c r="T872" t="str">
        <f t="shared" si="139"/>
        <v/>
      </c>
      <c r="U872" t="str">
        <f t="shared" si="140"/>
        <v/>
      </c>
    </row>
    <row r="873" spans="12:21" x14ac:dyDescent="0.35">
      <c r="L873" t="str">
        <f t="shared" si="131"/>
        <v/>
      </c>
      <c r="M873" t="str">
        <f t="shared" si="132"/>
        <v/>
      </c>
      <c r="N873" t="str">
        <f t="shared" si="133"/>
        <v/>
      </c>
      <c r="O873" t="str">
        <f t="shared" si="134"/>
        <v/>
      </c>
      <c r="P873" t="str">
        <f t="shared" si="135"/>
        <v/>
      </c>
      <c r="Q873" t="str">
        <f t="shared" si="136"/>
        <v/>
      </c>
      <c r="R873" t="str">
        <f t="shared" si="137"/>
        <v/>
      </c>
      <c r="S873" t="str">
        <f t="shared" si="138"/>
        <v/>
      </c>
      <c r="T873" t="str">
        <f t="shared" si="139"/>
        <v/>
      </c>
      <c r="U873" t="str">
        <f t="shared" si="140"/>
        <v/>
      </c>
    </row>
    <row r="874" spans="12:21" x14ac:dyDescent="0.35">
      <c r="L874" t="str">
        <f t="shared" si="131"/>
        <v/>
      </c>
      <c r="M874" t="str">
        <f t="shared" si="132"/>
        <v/>
      </c>
      <c r="N874" t="str">
        <f t="shared" si="133"/>
        <v/>
      </c>
      <c r="O874" t="str">
        <f t="shared" si="134"/>
        <v/>
      </c>
      <c r="P874" t="str">
        <f t="shared" si="135"/>
        <v/>
      </c>
      <c r="Q874" t="str">
        <f t="shared" si="136"/>
        <v/>
      </c>
      <c r="R874" t="str">
        <f t="shared" si="137"/>
        <v/>
      </c>
      <c r="S874" t="str">
        <f t="shared" si="138"/>
        <v/>
      </c>
      <c r="T874" t="str">
        <f t="shared" si="139"/>
        <v/>
      </c>
      <c r="U874" t="str">
        <f t="shared" si="140"/>
        <v/>
      </c>
    </row>
    <row r="875" spans="12:21" x14ac:dyDescent="0.35">
      <c r="L875" t="str">
        <f t="shared" si="131"/>
        <v/>
      </c>
      <c r="M875" t="str">
        <f t="shared" si="132"/>
        <v/>
      </c>
      <c r="N875" t="str">
        <f t="shared" si="133"/>
        <v/>
      </c>
      <c r="O875" t="str">
        <f t="shared" si="134"/>
        <v/>
      </c>
      <c r="P875" t="str">
        <f t="shared" si="135"/>
        <v/>
      </c>
      <c r="Q875" t="str">
        <f t="shared" si="136"/>
        <v/>
      </c>
      <c r="R875" t="str">
        <f t="shared" si="137"/>
        <v/>
      </c>
      <c r="S875" t="str">
        <f t="shared" si="138"/>
        <v/>
      </c>
      <c r="T875" t="str">
        <f t="shared" si="139"/>
        <v/>
      </c>
      <c r="U875" t="str">
        <f t="shared" si="140"/>
        <v/>
      </c>
    </row>
    <row r="876" spans="12:21" x14ac:dyDescent="0.35">
      <c r="L876" t="str">
        <f t="shared" si="131"/>
        <v/>
      </c>
      <c r="M876" t="str">
        <f t="shared" si="132"/>
        <v/>
      </c>
      <c r="N876" t="str">
        <f t="shared" si="133"/>
        <v/>
      </c>
      <c r="O876" t="str">
        <f t="shared" si="134"/>
        <v/>
      </c>
      <c r="P876" t="str">
        <f t="shared" si="135"/>
        <v/>
      </c>
      <c r="Q876" t="str">
        <f t="shared" si="136"/>
        <v/>
      </c>
      <c r="R876" t="str">
        <f t="shared" si="137"/>
        <v/>
      </c>
      <c r="S876" t="str">
        <f t="shared" si="138"/>
        <v/>
      </c>
      <c r="T876" t="str">
        <f t="shared" si="139"/>
        <v/>
      </c>
      <c r="U876" t="str">
        <f t="shared" si="140"/>
        <v/>
      </c>
    </row>
    <row r="877" spans="12:21" x14ac:dyDescent="0.35">
      <c r="L877" t="str">
        <f t="shared" si="131"/>
        <v/>
      </c>
      <c r="M877" t="str">
        <f t="shared" si="132"/>
        <v/>
      </c>
      <c r="N877" t="str">
        <f t="shared" si="133"/>
        <v/>
      </c>
      <c r="O877" t="str">
        <f t="shared" si="134"/>
        <v/>
      </c>
      <c r="P877" t="str">
        <f t="shared" si="135"/>
        <v/>
      </c>
      <c r="Q877" t="str">
        <f t="shared" si="136"/>
        <v/>
      </c>
      <c r="R877" t="str">
        <f t="shared" si="137"/>
        <v/>
      </c>
      <c r="S877" t="str">
        <f t="shared" si="138"/>
        <v/>
      </c>
      <c r="T877" t="str">
        <f t="shared" si="139"/>
        <v/>
      </c>
      <c r="U877" t="str">
        <f t="shared" si="140"/>
        <v/>
      </c>
    </row>
    <row r="878" spans="12:21" x14ac:dyDescent="0.35">
      <c r="L878" t="str">
        <f t="shared" si="131"/>
        <v/>
      </c>
      <c r="M878" t="str">
        <f t="shared" si="132"/>
        <v/>
      </c>
      <c r="N878" t="str">
        <f t="shared" si="133"/>
        <v/>
      </c>
      <c r="O878" t="str">
        <f t="shared" si="134"/>
        <v/>
      </c>
      <c r="P878" t="str">
        <f t="shared" si="135"/>
        <v/>
      </c>
      <c r="Q878" t="str">
        <f t="shared" si="136"/>
        <v/>
      </c>
      <c r="R878" t="str">
        <f t="shared" si="137"/>
        <v/>
      </c>
      <c r="S878" t="str">
        <f t="shared" si="138"/>
        <v/>
      </c>
      <c r="T878" t="str">
        <f t="shared" si="139"/>
        <v/>
      </c>
      <c r="U878" t="str">
        <f t="shared" si="140"/>
        <v/>
      </c>
    </row>
    <row r="879" spans="12:21" x14ac:dyDescent="0.35">
      <c r="L879" t="str">
        <f t="shared" si="131"/>
        <v/>
      </c>
      <c r="M879" t="str">
        <f t="shared" si="132"/>
        <v/>
      </c>
      <c r="N879" t="str">
        <f t="shared" si="133"/>
        <v/>
      </c>
      <c r="O879" t="str">
        <f t="shared" si="134"/>
        <v/>
      </c>
      <c r="P879" t="str">
        <f t="shared" si="135"/>
        <v/>
      </c>
      <c r="Q879" t="str">
        <f t="shared" si="136"/>
        <v/>
      </c>
      <c r="R879" t="str">
        <f t="shared" si="137"/>
        <v/>
      </c>
      <c r="S879" t="str">
        <f t="shared" si="138"/>
        <v/>
      </c>
      <c r="T879" t="str">
        <f t="shared" si="139"/>
        <v/>
      </c>
      <c r="U879" t="str">
        <f t="shared" si="140"/>
        <v/>
      </c>
    </row>
    <row r="880" spans="12:21" x14ac:dyDescent="0.35">
      <c r="L880" t="str">
        <f t="shared" si="131"/>
        <v/>
      </c>
      <c r="M880" t="str">
        <f t="shared" si="132"/>
        <v/>
      </c>
      <c r="N880" t="str">
        <f t="shared" si="133"/>
        <v/>
      </c>
      <c r="O880" t="str">
        <f t="shared" si="134"/>
        <v/>
      </c>
      <c r="P880" t="str">
        <f t="shared" si="135"/>
        <v/>
      </c>
      <c r="Q880" t="str">
        <f t="shared" si="136"/>
        <v/>
      </c>
      <c r="R880" t="str">
        <f t="shared" si="137"/>
        <v/>
      </c>
      <c r="S880" t="str">
        <f t="shared" si="138"/>
        <v/>
      </c>
      <c r="T880" t="str">
        <f t="shared" si="139"/>
        <v/>
      </c>
      <c r="U880" t="str">
        <f t="shared" si="140"/>
        <v/>
      </c>
    </row>
    <row r="881" spans="12:21" x14ac:dyDescent="0.35">
      <c r="L881" t="str">
        <f t="shared" si="131"/>
        <v/>
      </c>
      <c r="M881" t="str">
        <f t="shared" si="132"/>
        <v/>
      </c>
      <c r="N881" t="str">
        <f t="shared" si="133"/>
        <v/>
      </c>
      <c r="O881" t="str">
        <f t="shared" si="134"/>
        <v/>
      </c>
      <c r="P881" t="str">
        <f t="shared" si="135"/>
        <v/>
      </c>
      <c r="Q881" t="str">
        <f t="shared" si="136"/>
        <v/>
      </c>
      <c r="R881" t="str">
        <f t="shared" si="137"/>
        <v/>
      </c>
      <c r="S881" t="str">
        <f t="shared" si="138"/>
        <v/>
      </c>
      <c r="T881" t="str">
        <f t="shared" si="139"/>
        <v/>
      </c>
      <c r="U881" t="str">
        <f t="shared" si="140"/>
        <v/>
      </c>
    </row>
    <row r="882" spans="12:21" x14ac:dyDescent="0.35">
      <c r="L882" t="str">
        <f t="shared" si="131"/>
        <v/>
      </c>
      <c r="M882" t="str">
        <f t="shared" si="132"/>
        <v/>
      </c>
      <c r="N882" t="str">
        <f t="shared" si="133"/>
        <v/>
      </c>
      <c r="O882" t="str">
        <f t="shared" si="134"/>
        <v/>
      </c>
      <c r="P882" t="str">
        <f t="shared" si="135"/>
        <v/>
      </c>
      <c r="Q882" t="str">
        <f t="shared" si="136"/>
        <v/>
      </c>
      <c r="R882" t="str">
        <f t="shared" si="137"/>
        <v/>
      </c>
      <c r="S882" t="str">
        <f t="shared" si="138"/>
        <v/>
      </c>
      <c r="T882" t="str">
        <f t="shared" si="139"/>
        <v/>
      </c>
      <c r="U882" t="str">
        <f t="shared" si="140"/>
        <v/>
      </c>
    </row>
    <row r="883" spans="12:21" x14ac:dyDescent="0.35">
      <c r="L883" t="str">
        <f t="shared" si="131"/>
        <v/>
      </c>
      <c r="M883" t="str">
        <f t="shared" si="132"/>
        <v/>
      </c>
      <c r="N883" t="str">
        <f t="shared" si="133"/>
        <v/>
      </c>
      <c r="O883" t="str">
        <f t="shared" si="134"/>
        <v/>
      </c>
      <c r="P883" t="str">
        <f t="shared" si="135"/>
        <v/>
      </c>
      <c r="Q883" t="str">
        <f t="shared" si="136"/>
        <v/>
      </c>
      <c r="R883" t="str">
        <f t="shared" si="137"/>
        <v/>
      </c>
      <c r="S883" t="str">
        <f t="shared" si="138"/>
        <v/>
      </c>
      <c r="T883" t="str">
        <f t="shared" si="139"/>
        <v/>
      </c>
      <c r="U883" t="str">
        <f t="shared" si="140"/>
        <v/>
      </c>
    </row>
    <row r="884" spans="12:21" x14ac:dyDescent="0.35">
      <c r="L884" t="str">
        <f t="shared" si="131"/>
        <v/>
      </c>
      <c r="M884" t="str">
        <f t="shared" si="132"/>
        <v/>
      </c>
      <c r="N884" t="str">
        <f t="shared" si="133"/>
        <v/>
      </c>
      <c r="O884" t="str">
        <f t="shared" si="134"/>
        <v/>
      </c>
      <c r="P884" t="str">
        <f t="shared" si="135"/>
        <v/>
      </c>
      <c r="Q884" t="str">
        <f t="shared" si="136"/>
        <v/>
      </c>
      <c r="R884" t="str">
        <f t="shared" si="137"/>
        <v/>
      </c>
      <c r="S884" t="str">
        <f t="shared" si="138"/>
        <v/>
      </c>
      <c r="T884" t="str">
        <f t="shared" si="139"/>
        <v/>
      </c>
      <c r="U884" t="str">
        <f t="shared" si="140"/>
        <v/>
      </c>
    </row>
    <row r="885" spans="12:21" x14ac:dyDescent="0.35">
      <c r="L885" t="str">
        <f t="shared" si="131"/>
        <v/>
      </c>
      <c r="M885" t="str">
        <f t="shared" si="132"/>
        <v/>
      </c>
      <c r="N885" t="str">
        <f t="shared" si="133"/>
        <v/>
      </c>
      <c r="O885" t="str">
        <f t="shared" si="134"/>
        <v/>
      </c>
      <c r="P885" t="str">
        <f t="shared" si="135"/>
        <v/>
      </c>
      <c r="Q885" t="str">
        <f t="shared" si="136"/>
        <v/>
      </c>
      <c r="R885" t="str">
        <f t="shared" si="137"/>
        <v/>
      </c>
      <c r="S885" t="str">
        <f t="shared" si="138"/>
        <v/>
      </c>
      <c r="T885" t="str">
        <f t="shared" si="139"/>
        <v/>
      </c>
      <c r="U885" t="str">
        <f t="shared" si="140"/>
        <v/>
      </c>
    </row>
    <row r="886" spans="12:21" x14ac:dyDescent="0.35">
      <c r="L886" t="str">
        <f t="shared" si="131"/>
        <v/>
      </c>
      <c r="M886" t="str">
        <f t="shared" si="132"/>
        <v/>
      </c>
      <c r="N886" t="str">
        <f t="shared" si="133"/>
        <v/>
      </c>
      <c r="O886" t="str">
        <f t="shared" si="134"/>
        <v/>
      </c>
      <c r="P886" t="str">
        <f t="shared" si="135"/>
        <v/>
      </c>
      <c r="Q886" t="str">
        <f t="shared" si="136"/>
        <v/>
      </c>
      <c r="R886" t="str">
        <f t="shared" si="137"/>
        <v/>
      </c>
      <c r="S886" t="str">
        <f t="shared" si="138"/>
        <v/>
      </c>
      <c r="T886" t="str">
        <f t="shared" si="139"/>
        <v/>
      </c>
      <c r="U886" t="str">
        <f t="shared" si="140"/>
        <v/>
      </c>
    </row>
    <row r="887" spans="12:21" x14ac:dyDescent="0.35">
      <c r="L887" t="str">
        <f t="shared" si="131"/>
        <v/>
      </c>
      <c r="M887" t="str">
        <f t="shared" si="132"/>
        <v/>
      </c>
      <c r="N887" t="str">
        <f t="shared" si="133"/>
        <v/>
      </c>
      <c r="O887" t="str">
        <f t="shared" si="134"/>
        <v/>
      </c>
      <c r="P887" t="str">
        <f t="shared" si="135"/>
        <v/>
      </c>
      <c r="Q887" t="str">
        <f t="shared" si="136"/>
        <v/>
      </c>
      <c r="R887" t="str">
        <f t="shared" si="137"/>
        <v/>
      </c>
      <c r="S887" t="str">
        <f t="shared" si="138"/>
        <v/>
      </c>
      <c r="T887" t="str">
        <f t="shared" si="139"/>
        <v/>
      </c>
      <c r="U887" t="str">
        <f t="shared" si="140"/>
        <v/>
      </c>
    </row>
    <row r="888" spans="12:21" x14ac:dyDescent="0.35">
      <c r="L888" t="str">
        <f t="shared" si="131"/>
        <v/>
      </c>
      <c r="M888" t="str">
        <f t="shared" si="132"/>
        <v/>
      </c>
      <c r="N888" t="str">
        <f t="shared" si="133"/>
        <v/>
      </c>
      <c r="O888" t="str">
        <f t="shared" si="134"/>
        <v/>
      </c>
      <c r="P888" t="str">
        <f t="shared" si="135"/>
        <v/>
      </c>
      <c r="Q888" t="str">
        <f t="shared" si="136"/>
        <v/>
      </c>
      <c r="R888" t="str">
        <f t="shared" si="137"/>
        <v/>
      </c>
      <c r="S888" t="str">
        <f t="shared" si="138"/>
        <v/>
      </c>
      <c r="T888" t="str">
        <f t="shared" si="139"/>
        <v/>
      </c>
      <c r="U888" t="str">
        <f t="shared" si="140"/>
        <v/>
      </c>
    </row>
    <row r="889" spans="12:21" x14ac:dyDescent="0.35">
      <c r="L889" t="str">
        <f t="shared" si="131"/>
        <v/>
      </c>
      <c r="M889" t="str">
        <f t="shared" si="132"/>
        <v/>
      </c>
      <c r="N889" t="str">
        <f t="shared" si="133"/>
        <v/>
      </c>
      <c r="O889" t="str">
        <f t="shared" si="134"/>
        <v/>
      </c>
      <c r="P889" t="str">
        <f t="shared" si="135"/>
        <v/>
      </c>
      <c r="Q889" t="str">
        <f t="shared" si="136"/>
        <v/>
      </c>
      <c r="R889" t="str">
        <f t="shared" si="137"/>
        <v/>
      </c>
      <c r="S889" t="str">
        <f t="shared" si="138"/>
        <v/>
      </c>
      <c r="T889" t="str">
        <f t="shared" si="139"/>
        <v/>
      </c>
      <c r="U889" t="str">
        <f t="shared" si="140"/>
        <v/>
      </c>
    </row>
    <row r="890" spans="12:21" x14ac:dyDescent="0.35">
      <c r="L890" t="str">
        <f t="shared" si="131"/>
        <v/>
      </c>
      <c r="M890" t="str">
        <f t="shared" si="132"/>
        <v/>
      </c>
      <c r="N890" t="str">
        <f t="shared" si="133"/>
        <v/>
      </c>
      <c r="O890" t="str">
        <f t="shared" si="134"/>
        <v/>
      </c>
      <c r="P890" t="str">
        <f t="shared" si="135"/>
        <v/>
      </c>
      <c r="Q890" t="str">
        <f t="shared" si="136"/>
        <v/>
      </c>
      <c r="R890" t="str">
        <f t="shared" si="137"/>
        <v/>
      </c>
      <c r="S890" t="str">
        <f t="shared" si="138"/>
        <v/>
      </c>
      <c r="T890" t="str">
        <f t="shared" si="139"/>
        <v/>
      </c>
      <c r="U890" t="str">
        <f t="shared" si="140"/>
        <v/>
      </c>
    </row>
    <row r="891" spans="12:21" x14ac:dyDescent="0.35">
      <c r="L891" t="str">
        <f t="shared" si="131"/>
        <v/>
      </c>
      <c r="M891" t="str">
        <f t="shared" si="132"/>
        <v/>
      </c>
      <c r="N891" t="str">
        <f t="shared" si="133"/>
        <v/>
      </c>
      <c r="O891" t="str">
        <f t="shared" si="134"/>
        <v/>
      </c>
      <c r="P891" t="str">
        <f t="shared" si="135"/>
        <v/>
      </c>
      <c r="Q891" t="str">
        <f t="shared" si="136"/>
        <v/>
      </c>
      <c r="R891" t="str">
        <f t="shared" si="137"/>
        <v/>
      </c>
      <c r="S891" t="str">
        <f t="shared" si="138"/>
        <v/>
      </c>
      <c r="T891" t="str">
        <f t="shared" si="139"/>
        <v/>
      </c>
      <c r="U891" t="str">
        <f t="shared" si="140"/>
        <v/>
      </c>
    </row>
    <row r="892" spans="12:21" x14ac:dyDescent="0.35">
      <c r="L892" t="str">
        <f t="shared" si="131"/>
        <v/>
      </c>
      <c r="M892" t="str">
        <f t="shared" si="132"/>
        <v/>
      </c>
      <c r="N892" t="str">
        <f t="shared" si="133"/>
        <v/>
      </c>
      <c r="O892" t="str">
        <f t="shared" si="134"/>
        <v/>
      </c>
      <c r="P892" t="str">
        <f t="shared" si="135"/>
        <v/>
      </c>
      <c r="Q892" t="str">
        <f t="shared" si="136"/>
        <v/>
      </c>
      <c r="R892" t="str">
        <f t="shared" si="137"/>
        <v/>
      </c>
      <c r="S892" t="str">
        <f t="shared" si="138"/>
        <v/>
      </c>
      <c r="T892" t="str">
        <f t="shared" si="139"/>
        <v/>
      </c>
      <c r="U892" t="str">
        <f t="shared" si="140"/>
        <v/>
      </c>
    </row>
    <row r="893" spans="12:21" x14ac:dyDescent="0.35">
      <c r="L893" t="str">
        <f t="shared" si="131"/>
        <v/>
      </c>
      <c r="M893" t="str">
        <f t="shared" si="132"/>
        <v/>
      </c>
      <c r="N893" t="str">
        <f t="shared" si="133"/>
        <v/>
      </c>
      <c r="O893" t="str">
        <f t="shared" si="134"/>
        <v/>
      </c>
      <c r="P893" t="str">
        <f t="shared" si="135"/>
        <v/>
      </c>
      <c r="Q893" t="str">
        <f t="shared" si="136"/>
        <v/>
      </c>
      <c r="R893" t="str">
        <f t="shared" si="137"/>
        <v/>
      </c>
      <c r="S893" t="str">
        <f t="shared" si="138"/>
        <v/>
      </c>
      <c r="T893" t="str">
        <f t="shared" si="139"/>
        <v/>
      </c>
      <c r="U893" t="str">
        <f t="shared" si="140"/>
        <v/>
      </c>
    </row>
    <row r="894" spans="12:21" x14ac:dyDescent="0.35">
      <c r="L894" t="str">
        <f t="shared" si="131"/>
        <v/>
      </c>
      <c r="M894" t="str">
        <f t="shared" si="132"/>
        <v/>
      </c>
      <c r="N894" t="str">
        <f t="shared" si="133"/>
        <v/>
      </c>
      <c r="O894" t="str">
        <f t="shared" si="134"/>
        <v/>
      </c>
      <c r="P894" t="str">
        <f t="shared" si="135"/>
        <v/>
      </c>
      <c r="Q894" t="str">
        <f t="shared" si="136"/>
        <v/>
      </c>
      <c r="R894" t="str">
        <f t="shared" si="137"/>
        <v/>
      </c>
      <c r="S894" t="str">
        <f t="shared" si="138"/>
        <v/>
      </c>
      <c r="T894" t="str">
        <f t="shared" si="139"/>
        <v/>
      </c>
      <c r="U894" t="str">
        <f t="shared" si="140"/>
        <v/>
      </c>
    </row>
    <row r="895" spans="12:21" x14ac:dyDescent="0.35">
      <c r="L895" t="str">
        <f t="shared" si="131"/>
        <v/>
      </c>
      <c r="M895" t="str">
        <f t="shared" si="132"/>
        <v/>
      </c>
      <c r="N895" t="str">
        <f t="shared" si="133"/>
        <v/>
      </c>
      <c r="O895" t="str">
        <f t="shared" si="134"/>
        <v/>
      </c>
      <c r="P895" t="str">
        <f t="shared" si="135"/>
        <v/>
      </c>
      <c r="Q895" t="str">
        <f t="shared" si="136"/>
        <v/>
      </c>
      <c r="R895" t="str">
        <f t="shared" si="137"/>
        <v/>
      </c>
      <c r="S895" t="str">
        <f t="shared" si="138"/>
        <v/>
      </c>
      <c r="T895" t="str">
        <f t="shared" si="139"/>
        <v/>
      </c>
      <c r="U895" t="str">
        <f t="shared" si="140"/>
        <v/>
      </c>
    </row>
    <row r="896" spans="12:21" x14ac:dyDescent="0.35">
      <c r="L896" t="str">
        <f t="shared" si="131"/>
        <v/>
      </c>
      <c r="M896" t="str">
        <f t="shared" si="132"/>
        <v/>
      </c>
      <c r="N896" t="str">
        <f t="shared" si="133"/>
        <v/>
      </c>
      <c r="O896" t="str">
        <f t="shared" si="134"/>
        <v/>
      </c>
      <c r="P896" t="str">
        <f t="shared" si="135"/>
        <v/>
      </c>
      <c r="Q896" t="str">
        <f t="shared" si="136"/>
        <v/>
      </c>
      <c r="R896" t="str">
        <f t="shared" si="137"/>
        <v/>
      </c>
      <c r="S896" t="str">
        <f t="shared" si="138"/>
        <v/>
      </c>
      <c r="T896" t="str">
        <f t="shared" si="139"/>
        <v/>
      </c>
      <c r="U896" t="str">
        <f t="shared" si="140"/>
        <v/>
      </c>
    </row>
    <row r="897" spans="12:21" x14ac:dyDescent="0.35">
      <c r="L897" t="str">
        <f t="shared" si="131"/>
        <v/>
      </c>
      <c r="M897" t="str">
        <f t="shared" si="132"/>
        <v/>
      </c>
      <c r="N897" t="str">
        <f t="shared" si="133"/>
        <v/>
      </c>
      <c r="O897" t="str">
        <f t="shared" si="134"/>
        <v/>
      </c>
      <c r="P897" t="str">
        <f t="shared" si="135"/>
        <v/>
      </c>
      <c r="Q897" t="str">
        <f t="shared" si="136"/>
        <v/>
      </c>
      <c r="R897" t="str">
        <f t="shared" si="137"/>
        <v/>
      </c>
      <c r="S897" t="str">
        <f t="shared" si="138"/>
        <v/>
      </c>
      <c r="T897" t="str">
        <f t="shared" si="139"/>
        <v/>
      </c>
      <c r="U897" t="str">
        <f t="shared" si="140"/>
        <v/>
      </c>
    </row>
    <row r="898" spans="12:21" x14ac:dyDescent="0.35">
      <c r="L898" t="str">
        <f t="shared" si="131"/>
        <v/>
      </c>
      <c r="M898" t="str">
        <f t="shared" si="132"/>
        <v/>
      </c>
      <c r="N898" t="str">
        <f t="shared" si="133"/>
        <v/>
      </c>
      <c r="O898" t="str">
        <f t="shared" si="134"/>
        <v/>
      </c>
      <c r="P898" t="str">
        <f t="shared" si="135"/>
        <v/>
      </c>
      <c r="Q898" t="str">
        <f t="shared" si="136"/>
        <v/>
      </c>
      <c r="R898" t="str">
        <f t="shared" si="137"/>
        <v/>
      </c>
      <c r="S898" t="str">
        <f t="shared" si="138"/>
        <v/>
      </c>
      <c r="T898" t="str">
        <f t="shared" si="139"/>
        <v/>
      </c>
      <c r="U898" t="str">
        <f t="shared" si="140"/>
        <v/>
      </c>
    </row>
    <row r="899" spans="12:21" x14ac:dyDescent="0.35">
      <c r="L899" t="str">
        <f t="shared" si="131"/>
        <v/>
      </c>
      <c r="M899" t="str">
        <f t="shared" si="132"/>
        <v/>
      </c>
      <c r="N899" t="str">
        <f t="shared" si="133"/>
        <v/>
      </c>
      <c r="O899" t="str">
        <f t="shared" si="134"/>
        <v/>
      </c>
      <c r="P899" t="str">
        <f t="shared" si="135"/>
        <v/>
      </c>
      <c r="Q899" t="str">
        <f t="shared" si="136"/>
        <v/>
      </c>
      <c r="R899" t="str">
        <f t="shared" si="137"/>
        <v/>
      </c>
      <c r="S899" t="str">
        <f t="shared" si="138"/>
        <v/>
      </c>
      <c r="T899" t="str">
        <f t="shared" si="139"/>
        <v/>
      </c>
      <c r="U899" t="str">
        <f t="shared" si="140"/>
        <v/>
      </c>
    </row>
    <row r="900" spans="12:21" x14ac:dyDescent="0.35">
      <c r="L900" t="str">
        <f t="shared" si="131"/>
        <v/>
      </c>
      <c r="M900" t="str">
        <f t="shared" si="132"/>
        <v/>
      </c>
      <c r="N900" t="str">
        <f t="shared" si="133"/>
        <v/>
      </c>
      <c r="O900" t="str">
        <f t="shared" si="134"/>
        <v/>
      </c>
      <c r="P900" t="str">
        <f t="shared" si="135"/>
        <v/>
      </c>
      <c r="Q900" t="str">
        <f t="shared" si="136"/>
        <v/>
      </c>
      <c r="R900" t="str">
        <f t="shared" si="137"/>
        <v/>
      </c>
      <c r="S900" t="str">
        <f t="shared" si="138"/>
        <v/>
      </c>
      <c r="T900" t="str">
        <f t="shared" si="139"/>
        <v/>
      </c>
      <c r="U900" t="str">
        <f t="shared" si="140"/>
        <v/>
      </c>
    </row>
    <row r="901" spans="12:21" x14ac:dyDescent="0.35">
      <c r="L901" t="str">
        <f t="shared" si="131"/>
        <v/>
      </c>
      <c r="M901" t="str">
        <f t="shared" si="132"/>
        <v/>
      </c>
      <c r="N901" t="str">
        <f t="shared" si="133"/>
        <v/>
      </c>
      <c r="O901" t="str">
        <f t="shared" si="134"/>
        <v/>
      </c>
      <c r="P901" t="str">
        <f t="shared" si="135"/>
        <v/>
      </c>
      <c r="Q901" t="str">
        <f t="shared" si="136"/>
        <v/>
      </c>
      <c r="R901" t="str">
        <f t="shared" si="137"/>
        <v/>
      </c>
      <c r="S901" t="str">
        <f t="shared" si="138"/>
        <v/>
      </c>
      <c r="T901" t="str">
        <f t="shared" si="139"/>
        <v/>
      </c>
      <c r="U901" t="str">
        <f t="shared" si="140"/>
        <v/>
      </c>
    </row>
    <row r="902" spans="12:21" x14ac:dyDescent="0.35">
      <c r="L902" t="str">
        <f t="shared" si="131"/>
        <v/>
      </c>
      <c r="M902" t="str">
        <f t="shared" si="132"/>
        <v/>
      </c>
      <c r="N902" t="str">
        <f t="shared" si="133"/>
        <v/>
      </c>
      <c r="O902" t="str">
        <f t="shared" si="134"/>
        <v/>
      </c>
      <c r="P902" t="str">
        <f t="shared" si="135"/>
        <v/>
      </c>
      <c r="Q902" t="str">
        <f t="shared" si="136"/>
        <v/>
      </c>
      <c r="R902" t="str">
        <f t="shared" si="137"/>
        <v/>
      </c>
      <c r="S902" t="str">
        <f t="shared" si="138"/>
        <v/>
      </c>
      <c r="T902" t="str">
        <f t="shared" si="139"/>
        <v/>
      </c>
      <c r="U902" t="str">
        <f t="shared" si="140"/>
        <v/>
      </c>
    </row>
    <row r="903" spans="12:21" x14ac:dyDescent="0.35">
      <c r="L903" t="str">
        <f t="shared" si="131"/>
        <v/>
      </c>
      <c r="M903" t="str">
        <f t="shared" si="132"/>
        <v/>
      </c>
      <c r="N903" t="str">
        <f t="shared" si="133"/>
        <v/>
      </c>
      <c r="O903" t="str">
        <f t="shared" si="134"/>
        <v/>
      </c>
      <c r="P903" t="str">
        <f t="shared" si="135"/>
        <v/>
      </c>
      <c r="Q903" t="str">
        <f t="shared" si="136"/>
        <v/>
      </c>
      <c r="R903" t="str">
        <f t="shared" si="137"/>
        <v/>
      </c>
      <c r="S903" t="str">
        <f t="shared" si="138"/>
        <v/>
      </c>
      <c r="T903" t="str">
        <f t="shared" si="139"/>
        <v/>
      </c>
      <c r="U903" t="str">
        <f t="shared" si="140"/>
        <v/>
      </c>
    </row>
    <row r="904" spans="12:21" x14ac:dyDescent="0.35">
      <c r="L904" t="str">
        <f t="shared" si="131"/>
        <v/>
      </c>
      <c r="M904" t="str">
        <f t="shared" si="132"/>
        <v/>
      </c>
      <c r="N904" t="str">
        <f t="shared" si="133"/>
        <v/>
      </c>
      <c r="O904" t="str">
        <f t="shared" si="134"/>
        <v/>
      </c>
      <c r="P904" t="str">
        <f t="shared" si="135"/>
        <v/>
      </c>
      <c r="Q904" t="str">
        <f t="shared" si="136"/>
        <v/>
      </c>
      <c r="R904" t="str">
        <f t="shared" si="137"/>
        <v/>
      </c>
      <c r="S904" t="str">
        <f t="shared" si="138"/>
        <v/>
      </c>
      <c r="T904" t="str">
        <f t="shared" si="139"/>
        <v/>
      </c>
      <c r="U904" t="str">
        <f t="shared" si="140"/>
        <v/>
      </c>
    </row>
    <row r="905" spans="12:21" x14ac:dyDescent="0.35">
      <c r="L905" t="str">
        <f t="shared" si="131"/>
        <v/>
      </c>
      <c r="M905" t="str">
        <f t="shared" si="132"/>
        <v/>
      </c>
      <c r="N905" t="str">
        <f t="shared" si="133"/>
        <v/>
      </c>
      <c r="O905" t="str">
        <f t="shared" si="134"/>
        <v/>
      </c>
      <c r="P905" t="str">
        <f t="shared" si="135"/>
        <v/>
      </c>
      <c r="Q905" t="str">
        <f t="shared" si="136"/>
        <v/>
      </c>
      <c r="R905" t="str">
        <f t="shared" si="137"/>
        <v/>
      </c>
      <c r="S905" t="str">
        <f t="shared" si="138"/>
        <v/>
      </c>
      <c r="T905" t="str">
        <f t="shared" si="139"/>
        <v/>
      </c>
      <c r="U905" t="str">
        <f t="shared" si="140"/>
        <v/>
      </c>
    </row>
    <row r="906" spans="12:21" x14ac:dyDescent="0.35">
      <c r="L906" t="str">
        <f t="shared" si="131"/>
        <v/>
      </c>
      <c r="M906" t="str">
        <f t="shared" si="132"/>
        <v/>
      </c>
      <c r="N906" t="str">
        <f t="shared" si="133"/>
        <v/>
      </c>
      <c r="O906" t="str">
        <f t="shared" si="134"/>
        <v/>
      </c>
      <c r="P906" t="str">
        <f t="shared" si="135"/>
        <v/>
      </c>
      <c r="Q906" t="str">
        <f t="shared" si="136"/>
        <v/>
      </c>
      <c r="R906" t="str">
        <f t="shared" si="137"/>
        <v/>
      </c>
      <c r="S906" t="str">
        <f t="shared" si="138"/>
        <v/>
      </c>
      <c r="T906" t="str">
        <f t="shared" si="139"/>
        <v/>
      </c>
      <c r="U906" t="str">
        <f t="shared" si="140"/>
        <v/>
      </c>
    </row>
    <row r="907" spans="12:21" x14ac:dyDescent="0.35">
      <c r="L907" t="str">
        <f t="shared" si="131"/>
        <v/>
      </c>
      <c r="M907" t="str">
        <f t="shared" si="132"/>
        <v/>
      </c>
      <c r="N907" t="str">
        <f t="shared" si="133"/>
        <v/>
      </c>
      <c r="O907" t="str">
        <f t="shared" si="134"/>
        <v/>
      </c>
      <c r="P907" t="str">
        <f t="shared" si="135"/>
        <v/>
      </c>
      <c r="Q907" t="str">
        <f t="shared" si="136"/>
        <v/>
      </c>
      <c r="R907" t="str">
        <f t="shared" si="137"/>
        <v/>
      </c>
      <c r="S907" t="str">
        <f t="shared" si="138"/>
        <v/>
      </c>
      <c r="T907" t="str">
        <f t="shared" si="139"/>
        <v/>
      </c>
      <c r="U907" t="str">
        <f t="shared" si="140"/>
        <v/>
      </c>
    </row>
    <row r="908" spans="12:21" x14ac:dyDescent="0.35">
      <c r="L908" t="str">
        <f t="shared" si="131"/>
        <v/>
      </c>
      <c r="M908" t="str">
        <f t="shared" si="132"/>
        <v/>
      </c>
      <c r="N908" t="str">
        <f t="shared" si="133"/>
        <v/>
      </c>
      <c r="O908" t="str">
        <f t="shared" si="134"/>
        <v/>
      </c>
      <c r="P908" t="str">
        <f t="shared" si="135"/>
        <v/>
      </c>
      <c r="Q908" t="str">
        <f t="shared" si="136"/>
        <v/>
      </c>
      <c r="R908" t="str">
        <f t="shared" si="137"/>
        <v/>
      </c>
      <c r="S908" t="str">
        <f t="shared" si="138"/>
        <v/>
      </c>
      <c r="T908" t="str">
        <f t="shared" si="139"/>
        <v/>
      </c>
      <c r="U908" t="str">
        <f t="shared" si="140"/>
        <v/>
      </c>
    </row>
    <row r="909" spans="12:21" x14ac:dyDescent="0.35">
      <c r="L909" t="str">
        <f t="shared" ref="L909:L972" si="141">IF(A909="","",(A909-$A$1015)^2)</f>
        <v/>
      </c>
      <c r="M909" t="str">
        <f t="shared" si="132"/>
        <v/>
      </c>
      <c r="N909" t="str">
        <f t="shared" si="133"/>
        <v/>
      </c>
      <c r="O909" t="str">
        <f t="shared" si="134"/>
        <v/>
      </c>
      <c r="P909" t="str">
        <f t="shared" si="135"/>
        <v/>
      </c>
      <c r="Q909" t="str">
        <f t="shared" si="136"/>
        <v/>
      </c>
      <c r="R909" t="str">
        <f t="shared" si="137"/>
        <v/>
      </c>
      <c r="S909" t="str">
        <f t="shared" si="138"/>
        <v/>
      </c>
      <c r="T909" t="str">
        <f t="shared" si="139"/>
        <v/>
      </c>
      <c r="U909" t="str">
        <f t="shared" si="140"/>
        <v/>
      </c>
    </row>
    <row r="910" spans="12:21" x14ac:dyDescent="0.35">
      <c r="L910" t="str">
        <f t="shared" si="141"/>
        <v/>
      </c>
      <c r="M910" t="str">
        <f t="shared" si="132"/>
        <v/>
      </c>
      <c r="N910" t="str">
        <f t="shared" si="133"/>
        <v/>
      </c>
      <c r="O910" t="str">
        <f t="shared" si="134"/>
        <v/>
      </c>
      <c r="P910" t="str">
        <f t="shared" si="135"/>
        <v/>
      </c>
      <c r="Q910" t="str">
        <f t="shared" si="136"/>
        <v/>
      </c>
      <c r="R910" t="str">
        <f t="shared" si="137"/>
        <v/>
      </c>
      <c r="S910" t="str">
        <f t="shared" si="138"/>
        <v/>
      </c>
      <c r="T910" t="str">
        <f t="shared" si="139"/>
        <v/>
      </c>
      <c r="U910" t="str">
        <f t="shared" si="140"/>
        <v/>
      </c>
    </row>
    <row r="911" spans="12:21" x14ac:dyDescent="0.35">
      <c r="L911" t="str">
        <f t="shared" si="141"/>
        <v/>
      </c>
      <c r="M911" t="str">
        <f t="shared" si="132"/>
        <v/>
      </c>
      <c r="N911" t="str">
        <f t="shared" si="133"/>
        <v/>
      </c>
      <c r="O911" t="str">
        <f t="shared" si="134"/>
        <v/>
      </c>
      <c r="P911" t="str">
        <f t="shared" si="135"/>
        <v/>
      </c>
      <c r="Q911" t="str">
        <f t="shared" si="136"/>
        <v/>
      </c>
      <c r="R911" t="str">
        <f t="shared" si="137"/>
        <v/>
      </c>
      <c r="S911" t="str">
        <f t="shared" si="138"/>
        <v/>
      </c>
      <c r="T911" t="str">
        <f t="shared" si="139"/>
        <v/>
      </c>
      <c r="U911" t="str">
        <f t="shared" si="140"/>
        <v/>
      </c>
    </row>
    <row r="912" spans="12:21" x14ac:dyDescent="0.35">
      <c r="L912" t="str">
        <f t="shared" si="141"/>
        <v/>
      </c>
      <c r="M912" t="str">
        <f t="shared" si="132"/>
        <v/>
      </c>
      <c r="N912" t="str">
        <f t="shared" si="133"/>
        <v/>
      </c>
      <c r="O912" t="str">
        <f t="shared" si="134"/>
        <v/>
      </c>
      <c r="P912" t="str">
        <f t="shared" si="135"/>
        <v/>
      </c>
      <c r="Q912" t="str">
        <f t="shared" si="136"/>
        <v/>
      </c>
      <c r="R912" t="str">
        <f t="shared" si="137"/>
        <v/>
      </c>
      <c r="S912" t="str">
        <f t="shared" si="138"/>
        <v/>
      </c>
      <c r="T912" t="str">
        <f t="shared" si="139"/>
        <v/>
      </c>
      <c r="U912" t="str">
        <f t="shared" si="140"/>
        <v/>
      </c>
    </row>
    <row r="913" spans="12:21" x14ac:dyDescent="0.35">
      <c r="L913" t="str">
        <f t="shared" si="141"/>
        <v/>
      </c>
      <c r="M913" t="str">
        <f t="shared" si="132"/>
        <v/>
      </c>
      <c r="N913" t="str">
        <f t="shared" si="133"/>
        <v/>
      </c>
      <c r="O913" t="str">
        <f t="shared" si="134"/>
        <v/>
      </c>
      <c r="P913" t="str">
        <f t="shared" si="135"/>
        <v/>
      </c>
      <c r="Q913" t="str">
        <f t="shared" si="136"/>
        <v/>
      </c>
      <c r="R913" t="str">
        <f t="shared" si="137"/>
        <v/>
      </c>
      <c r="S913" t="str">
        <f t="shared" si="138"/>
        <v/>
      </c>
      <c r="T913" t="str">
        <f t="shared" si="139"/>
        <v/>
      </c>
      <c r="U913" t="str">
        <f t="shared" si="140"/>
        <v/>
      </c>
    </row>
    <row r="914" spans="12:21" x14ac:dyDescent="0.35">
      <c r="L914" t="str">
        <f t="shared" si="141"/>
        <v/>
      </c>
      <c r="M914" t="str">
        <f t="shared" si="132"/>
        <v/>
      </c>
      <c r="N914" t="str">
        <f t="shared" si="133"/>
        <v/>
      </c>
      <c r="O914" t="str">
        <f t="shared" si="134"/>
        <v/>
      </c>
      <c r="P914" t="str">
        <f t="shared" si="135"/>
        <v/>
      </c>
      <c r="Q914" t="str">
        <f t="shared" si="136"/>
        <v/>
      </c>
      <c r="R914" t="str">
        <f t="shared" si="137"/>
        <v/>
      </c>
      <c r="S914" t="str">
        <f t="shared" si="138"/>
        <v/>
      </c>
      <c r="T914" t="str">
        <f t="shared" si="139"/>
        <v/>
      </c>
      <c r="U914" t="str">
        <f t="shared" si="140"/>
        <v/>
      </c>
    </row>
    <row r="915" spans="12:21" x14ac:dyDescent="0.35">
      <c r="L915" t="str">
        <f t="shared" si="141"/>
        <v/>
      </c>
      <c r="M915" t="str">
        <f t="shared" si="132"/>
        <v/>
      </c>
      <c r="N915" t="str">
        <f t="shared" si="133"/>
        <v/>
      </c>
      <c r="O915" t="str">
        <f t="shared" si="134"/>
        <v/>
      </c>
      <c r="P915" t="str">
        <f t="shared" si="135"/>
        <v/>
      </c>
      <c r="Q915" t="str">
        <f t="shared" si="136"/>
        <v/>
      </c>
      <c r="R915" t="str">
        <f t="shared" si="137"/>
        <v/>
      </c>
      <c r="S915" t="str">
        <f t="shared" si="138"/>
        <v/>
      </c>
      <c r="T915" t="str">
        <f t="shared" si="139"/>
        <v/>
      </c>
      <c r="U915" t="str">
        <f t="shared" si="140"/>
        <v/>
      </c>
    </row>
    <row r="916" spans="12:21" x14ac:dyDescent="0.35">
      <c r="L916" t="str">
        <f t="shared" si="141"/>
        <v/>
      </c>
      <c r="M916" t="str">
        <f t="shared" si="132"/>
        <v/>
      </c>
      <c r="N916" t="str">
        <f t="shared" si="133"/>
        <v/>
      </c>
      <c r="O916" t="str">
        <f t="shared" si="134"/>
        <v/>
      </c>
      <c r="P916" t="str">
        <f t="shared" si="135"/>
        <v/>
      </c>
      <c r="Q916" t="str">
        <f t="shared" si="136"/>
        <v/>
      </c>
      <c r="R916" t="str">
        <f t="shared" si="137"/>
        <v/>
      </c>
      <c r="S916" t="str">
        <f t="shared" si="138"/>
        <v/>
      </c>
      <c r="T916" t="str">
        <f t="shared" si="139"/>
        <v/>
      </c>
      <c r="U916" t="str">
        <f t="shared" si="140"/>
        <v/>
      </c>
    </row>
    <row r="917" spans="12:21" x14ac:dyDescent="0.35">
      <c r="L917" t="str">
        <f t="shared" si="141"/>
        <v/>
      </c>
      <c r="M917" t="str">
        <f t="shared" si="132"/>
        <v/>
      </c>
      <c r="N917" t="str">
        <f t="shared" si="133"/>
        <v/>
      </c>
      <c r="O917" t="str">
        <f t="shared" si="134"/>
        <v/>
      </c>
      <c r="P917" t="str">
        <f t="shared" si="135"/>
        <v/>
      </c>
      <c r="Q917" t="str">
        <f t="shared" si="136"/>
        <v/>
      </c>
      <c r="R917" t="str">
        <f t="shared" si="137"/>
        <v/>
      </c>
      <c r="S917" t="str">
        <f t="shared" si="138"/>
        <v/>
      </c>
      <c r="T917" t="str">
        <f t="shared" si="139"/>
        <v/>
      </c>
      <c r="U917" t="str">
        <f t="shared" si="140"/>
        <v/>
      </c>
    </row>
    <row r="918" spans="12:21" x14ac:dyDescent="0.35">
      <c r="L918" t="str">
        <f t="shared" si="141"/>
        <v/>
      </c>
      <c r="M918" t="str">
        <f t="shared" si="132"/>
        <v/>
      </c>
      <c r="N918" t="str">
        <f t="shared" si="133"/>
        <v/>
      </c>
      <c r="O918" t="str">
        <f t="shared" si="134"/>
        <v/>
      </c>
      <c r="P918" t="str">
        <f t="shared" si="135"/>
        <v/>
      </c>
      <c r="Q918" t="str">
        <f t="shared" si="136"/>
        <v/>
      </c>
      <c r="R918" t="str">
        <f t="shared" si="137"/>
        <v/>
      </c>
      <c r="S918" t="str">
        <f t="shared" si="138"/>
        <v/>
      </c>
      <c r="T918" t="str">
        <f t="shared" si="139"/>
        <v/>
      </c>
      <c r="U918" t="str">
        <f t="shared" si="140"/>
        <v/>
      </c>
    </row>
    <row r="919" spans="12:21" x14ac:dyDescent="0.35">
      <c r="L919" t="str">
        <f t="shared" si="141"/>
        <v/>
      </c>
      <c r="M919" t="str">
        <f t="shared" si="132"/>
        <v/>
      </c>
      <c r="N919" t="str">
        <f t="shared" si="133"/>
        <v/>
      </c>
      <c r="O919" t="str">
        <f t="shared" si="134"/>
        <v/>
      </c>
      <c r="P919" t="str">
        <f t="shared" si="135"/>
        <v/>
      </c>
      <c r="Q919" t="str">
        <f t="shared" si="136"/>
        <v/>
      </c>
      <c r="R919" t="str">
        <f t="shared" si="137"/>
        <v/>
      </c>
      <c r="S919" t="str">
        <f t="shared" si="138"/>
        <v/>
      </c>
      <c r="T919" t="str">
        <f t="shared" si="139"/>
        <v/>
      </c>
      <c r="U919" t="str">
        <f t="shared" si="140"/>
        <v/>
      </c>
    </row>
    <row r="920" spans="12:21" x14ac:dyDescent="0.35">
      <c r="L920" t="str">
        <f t="shared" si="141"/>
        <v/>
      </c>
      <c r="M920" t="str">
        <f t="shared" si="132"/>
        <v/>
      </c>
      <c r="N920" t="str">
        <f t="shared" si="133"/>
        <v/>
      </c>
      <c r="O920" t="str">
        <f t="shared" si="134"/>
        <v/>
      </c>
      <c r="P920" t="str">
        <f t="shared" si="135"/>
        <v/>
      </c>
      <c r="Q920" t="str">
        <f t="shared" si="136"/>
        <v/>
      </c>
      <c r="R920" t="str">
        <f t="shared" si="137"/>
        <v/>
      </c>
      <c r="S920" t="str">
        <f t="shared" si="138"/>
        <v/>
      </c>
      <c r="T920" t="str">
        <f t="shared" si="139"/>
        <v/>
      </c>
      <c r="U920" t="str">
        <f t="shared" si="140"/>
        <v/>
      </c>
    </row>
    <row r="921" spans="12:21" x14ac:dyDescent="0.35">
      <c r="L921" t="str">
        <f t="shared" si="141"/>
        <v/>
      </c>
      <c r="M921" t="str">
        <f t="shared" si="132"/>
        <v/>
      </c>
      <c r="N921" t="str">
        <f t="shared" si="133"/>
        <v/>
      </c>
      <c r="O921" t="str">
        <f t="shared" si="134"/>
        <v/>
      </c>
      <c r="P921" t="str">
        <f t="shared" si="135"/>
        <v/>
      </c>
      <c r="Q921" t="str">
        <f t="shared" si="136"/>
        <v/>
      </c>
      <c r="R921" t="str">
        <f t="shared" si="137"/>
        <v/>
      </c>
      <c r="S921" t="str">
        <f t="shared" si="138"/>
        <v/>
      </c>
      <c r="T921" t="str">
        <f t="shared" si="139"/>
        <v/>
      </c>
      <c r="U921" t="str">
        <f t="shared" si="140"/>
        <v/>
      </c>
    </row>
    <row r="922" spans="12:21" x14ac:dyDescent="0.35">
      <c r="L922" t="str">
        <f t="shared" si="141"/>
        <v/>
      </c>
      <c r="M922" t="str">
        <f t="shared" si="132"/>
        <v/>
      </c>
      <c r="N922" t="str">
        <f t="shared" si="133"/>
        <v/>
      </c>
      <c r="O922" t="str">
        <f t="shared" si="134"/>
        <v/>
      </c>
      <c r="P922" t="str">
        <f t="shared" si="135"/>
        <v/>
      </c>
      <c r="Q922" t="str">
        <f t="shared" si="136"/>
        <v/>
      </c>
      <c r="R922" t="str">
        <f t="shared" si="137"/>
        <v/>
      </c>
      <c r="S922" t="str">
        <f t="shared" si="138"/>
        <v/>
      </c>
      <c r="T922" t="str">
        <f t="shared" si="139"/>
        <v/>
      </c>
      <c r="U922" t="str">
        <f t="shared" si="140"/>
        <v/>
      </c>
    </row>
    <row r="923" spans="12:21" x14ac:dyDescent="0.35">
      <c r="L923" t="str">
        <f t="shared" si="141"/>
        <v/>
      </c>
      <c r="M923" t="str">
        <f t="shared" si="132"/>
        <v/>
      </c>
      <c r="N923" t="str">
        <f t="shared" si="133"/>
        <v/>
      </c>
      <c r="O923" t="str">
        <f t="shared" si="134"/>
        <v/>
      </c>
      <c r="P923" t="str">
        <f t="shared" si="135"/>
        <v/>
      </c>
      <c r="Q923" t="str">
        <f t="shared" si="136"/>
        <v/>
      </c>
      <c r="R923" t="str">
        <f t="shared" si="137"/>
        <v/>
      </c>
      <c r="S923" t="str">
        <f t="shared" si="138"/>
        <v/>
      </c>
      <c r="T923" t="str">
        <f t="shared" si="139"/>
        <v/>
      </c>
      <c r="U923" t="str">
        <f t="shared" si="140"/>
        <v/>
      </c>
    </row>
    <row r="924" spans="12:21" x14ac:dyDescent="0.35">
      <c r="L924" t="str">
        <f t="shared" si="141"/>
        <v/>
      </c>
      <c r="M924" t="str">
        <f t="shared" ref="M924:M987" si="142">IF(B924="","",(B924-$A$1015)^2)</f>
        <v/>
      </c>
      <c r="N924" t="str">
        <f t="shared" ref="N924:N987" si="143">IF(C924="","",(C924-$A$1015)^2)</f>
        <v/>
      </c>
      <c r="O924" t="str">
        <f t="shared" ref="O924:O987" si="144">IF(D924="","",(D924-$A$1015)^2)</f>
        <v/>
      </c>
      <c r="P924" t="str">
        <f t="shared" ref="P924:P987" si="145">IF(E924="","",(E924-$A$1015)^2)</f>
        <v/>
      </c>
      <c r="Q924" t="str">
        <f t="shared" ref="Q924:Q987" si="146">IF(F924="","",(F924-$A$1015)^2)</f>
        <v/>
      </c>
      <c r="R924" t="str">
        <f t="shared" ref="R924:R987" si="147">IF(G924="","",(G924-$A$1015)^2)</f>
        <v/>
      </c>
      <c r="S924" t="str">
        <f t="shared" ref="S924:S987" si="148">IF(H924="","",(H924-$A$1015)^2)</f>
        <v/>
      </c>
      <c r="T924" t="str">
        <f t="shared" ref="T924:T987" si="149">IF(I924="","",(I924-$A$1015)^2)</f>
        <v/>
      </c>
      <c r="U924" t="str">
        <f t="shared" ref="U924:U987" si="150">IF(J924="","",(J924-$A$1015)^2)</f>
        <v/>
      </c>
    </row>
    <row r="925" spans="12:21" x14ac:dyDescent="0.35">
      <c r="L925" t="str">
        <f t="shared" si="141"/>
        <v/>
      </c>
      <c r="M925" t="str">
        <f t="shared" si="142"/>
        <v/>
      </c>
      <c r="N925" t="str">
        <f t="shared" si="143"/>
        <v/>
      </c>
      <c r="O925" t="str">
        <f t="shared" si="144"/>
        <v/>
      </c>
      <c r="P925" t="str">
        <f t="shared" si="145"/>
        <v/>
      </c>
      <c r="Q925" t="str">
        <f t="shared" si="146"/>
        <v/>
      </c>
      <c r="R925" t="str">
        <f t="shared" si="147"/>
        <v/>
      </c>
      <c r="S925" t="str">
        <f t="shared" si="148"/>
        <v/>
      </c>
      <c r="T925" t="str">
        <f t="shared" si="149"/>
        <v/>
      </c>
      <c r="U925" t="str">
        <f t="shared" si="150"/>
        <v/>
      </c>
    </row>
    <row r="926" spans="12:21" x14ac:dyDescent="0.35">
      <c r="L926" t="str">
        <f t="shared" si="141"/>
        <v/>
      </c>
      <c r="M926" t="str">
        <f t="shared" si="142"/>
        <v/>
      </c>
      <c r="N926" t="str">
        <f t="shared" si="143"/>
        <v/>
      </c>
      <c r="O926" t="str">
        <f t="shared" si="144"/>
        <v/>
      </c>
      <c r="P926" t="str">
        <f t="shared" si="145"/>
        <v/>
      </c>
      <c r="Q926" t="str">
        <f t="shared" si="146"/>
        <v/>
      </c>
      <c r="R926" t="str">
        <f t="shared" si="147"/>
        <v/>
      </c>
      <c r="S926" t="str">
        <f t="shared" si="148"/>
        <v/>
      </c>
      <c r="T926" t="str">
        <f t="shared" si="149"/>
        <v/>
      </c>
      <c r="U926" t="str">
        <f t="shared" si="150"/>
        <v/>
      </c>
    </row>
    <row r="927" spans="12:21" x14ac:dyDescent="0.35">
      <c r="L927" t="str">
        <f t="shared" si="141"/>
        <v/>
      </c>
      <c r="M927" t="str">
        <f t="shared" si="142"/>
        <v/>
      </c>
      <c r="N927" t="str">
        <f t="shared" si="143"/>
        <v/>
      </c>
      <c r="O927" t="str">
        <f t="shared" si="144"/>
        <v/>
      </c>
      <c r="P927" t="str">
        <f t="shared" si="145"/>
        <v/>
      </c>
      <c r="Q927" t="str">
        <f t="shared" si="146"/>
        <v/>
      </c>
      <c r="R927" t="str">
        <f t="shared" si="147"/>
        <v/>
      </c>
      <c r="S927" t="str">
        <f t="shared" si="148"/>
        <v/>
      </c>
      <c r="T927" t="str">
        <f t="shared" si="149"/>
        <v/>
      </c>
      <c r="U927" t="str">
        <f t="shared" si="150"/>
        <v/>
      </c>
    </row>
    <row r="928" spans="12:21" x14ac:dyDescent="0.35">
      <c r="L928" t="str">
        <f t="shared" si="141"/>
        <v/>
      </c>
      <c r="M928" t="str">
        <f t="shared" si="142"/>
        <v/>
      </c>
      <c r="N928" t="str">
        <f t="shared" si="143"/>
        <v/>
      </c>
      <c r="O928" t="str">
        <f t="shared" si="144"/>
        <v/>
      </c>
      <c r="P928" t="str">
        <f t="shared" si="145"/>
        <v/>
      </c>
      <c r="Q928" t="str">
        <f t="shared" si="146"/>
        <v/>
      </c>
      <c r="R928" t="str">
        <f t="shared" si="147"/>
        <v/>
      </c>
      <c r="S928" t="str">
        <f t="shared" si="148"/>
        <v/>
      </c>
      <c r="T928" t="str">
        <f t="shared" si="149"/>
        <v/>
      </c>
      <c r="U928" t="str">
        <f t="shared" si="150"/>
        <v/>
      </c>
    </row>
    <row r="929" spans="12:21" x14ac:dyDescent="0.35">
      <c r="L929" t="str">
        <f t="shared" si="141"/>
        <v/>
      </c>
      <c r="M929" t="str">
        <f t="shared" si="142"/>
        <v/>
      </c>
      <c r="N929" t="str">
        <f t="shared" si="143"/>
        <v/>
      </c>
      <c r="O929" t="str">
        <f t="shared" si="144"/>
        <v/>
      </c>
      <c r="P929" t="str">
        <f t="shared" si="145"/>
        <v/>
      </c>
      <c r="Q929" t="str">
        <f t="shared" si="146"/>
        <v/>
      </c>
      <c r="R929" t="str">
        <f t="shared" si="147"/>
        <v/>
      </c>
      <c r="S929" t="str">
        <f t="shared" si="148"/>
        <v/>
      </c>
      <c r="T929" t="str">
        <f t="shared" si="149"/>
        <v/>
      </c>
      <c r="U929" t="str">
        <f t="shared" si="150"/>
        <v/>
      </c>
    </row>
    <row r="930" spans="12:21" x14ac:dyDescent="0.35">
      <c r="L930" t="str">
        <f t="shared" si="141"/>
        <v/>
      </c>
      <c r="M930" t="str">
        <f t="shared" si="142"/>
        <v/>
      </c>
      <c r="N930" t="str">
        <f t="shared" si="143"/>
        <v/>
      </c>
      <c r="O930" t="str">
        <f t="shared" si="144"/>
        <v/>
      </c>
      <c r="P930" t="str">
        <f t="shared" si="145"/>
        <v/>
      </c>
      <c r="Q930" t="str">
        <f t="shared" si="146"/>
        <v/>
      </c>
      <c r="R930" t="str">
        <f t="shared" si="147"/>
        <v/>
      </c>
      <c r="S930" t="str">
        <f t="shared" si="148"/>
        <v/>
      </c>
      <c r="T930" t="str">
        <f t="shared" si="149"/>
        <v/>
      </c>
      <c r="U930" t="str">
        <f t="shared" si="150"/>
        <v/>
      </c>
    </row>
    <row r="931" spans="12:21" x14ac:dyDescent="0.35">
      <c r="L931" t="str">
        <f t="shared" si="141"/>
        <v/>
      </c>
      <c r="M931" t="str">
        <f t="shared" si="142"/>
        <v/>
      </c>
      <c r="N931" t="str">
        <f t="shared" si="143"/>
        <v/>
      </c>
      <c r="O931" t="str">
        <f t="shared" si="144"/>
        <v/>
      </c>
      <c r="P931" t="str">
        <f t="shared" si="145"/>
        <v/>
      </c>
      <c r="Q931" t="str">
        <f t="shared" si="146"/>
        <v/>
      </c>
      <c r="R931" t="str">
        <f t="shared" si="147"/>
        <v/>
      </c>
      <c r="S931" t="str">
        <f t="shared" si="148"/>
        <v/>
      </c>
      <c r="T931" t="str">
        <f t="shared" si="149"/>
        <v/>
      </c>
      <c r="U931" t="str">
        <f t="shared" si="150"/>
        <v/>
      </c>
    </row>
    <row r="932" spans="12:21" x14ac:dyDescent="0.35">
      <c r="L932" t="str">
        <f t="shared" si="141"/>
        <v/>
      </c>
      <c r="M932" t="str">
        <f t="shared" si="142"/>
        <v/>
      </c>
      <c r="N932" t="str">
        <f t="shared" si="143"/>
        <v/>
      </c>
      <c r="O932" t="str">
        <f t="shared" si="144"/>
        <v/>
      </c>
      <c r="P932" t="str">
        <f t="shared" si="145"/>
        <v/>
      </c>
      <c r="Q932" t="str">
        <f t="shared" si="146"/>
        <v/>
      </c>
      <c r="R932" t="str">
        <f t="shared" si="147"/>
        <v/>
      </c>
      <c r="S932" t="str">
        <f t="shared" si="148"/>
        <v/>
      </c>
      <c r="T932" t="str">
        <f t="shared" si="149"/>
        <v/>
      </c>
      <c r="U932" t="str">
        <f t="shared" si="150"/>
        <v/>
      </c>
    </row>
    <row r="933" spans="12:21" x14ac:dyDescent="0.35">
      <c r="L933" t="str">
        <f t="shared" si="141"/>
        <v/>
      </c>
      <c r="M933" t="str">
        <f t="shared" si="142"/>
        <v/>
      </c>
      <c r="N933" t="str">
        <f t="shared" si="143"/>
        <v/>
      </c>
      <c r="O933" t="str">
        <f t="shared" si="144"/>
        <v/>
      </c>
      <c r="P933" t="str">
        <f t="shared" si="145"/>
        <v/>
      </c>
      <c r="Q933" t="str">
        <f t="shared" si="146"/>
        <v/>
      </c>
      <c r="R933" t="str">
        <f t="shared" si="147"/>
        <v/>
      </c>
      <c r="S933" t="str">
        <f t="shared" si="148"/>
        <v/>
      </c>
      <c r="T933" t="str">
        <f t="shared" si="149"/>
        <v/>
      </c>
      <c r="U933" t="str">
        <f t="shared" si="150"/>
        <v/>
      </c>
    </row>
    <row r="934" spans="12:21" x14ac:dyDescent="0.35">
      <c r="L934" t="str">
        <f t="shared" si="141"/>
        <v/>
      </c>
      <c r="M934" t="str">
        <f t="shared" si="142"/>
        <v/>
      </c>
      <c r="N934" t="str">
        <f t="shared" si="143"/>
        <v/>
      </c>
      <c r="O934" t="str">
        <f t="shared" si="144"/>
        <v/>
      </c>
      <c r="P934" t="str">
        <f t="shared" si="145"/>
        <v/>
      </c>
      <c r="Q934" t="str">
        <f t="shared" si="146"/>
        <v/>
      </c>
      <c r="R934" t="str">
        <f t="shared" si="147"/>
        <v/>
      </c>
      <c r="S934" t="str">
        <f t="shared" si="148"/>
        <v/>
      </c>
      <c r="T934" t="str">
        <f t="shared" si="149"/>
        <v/>
      </c>
      <c r="U934" t="str">
        <f t="shared" si="150"/>
        <v/>
      </c>
    </row>
    <row r="935" spans="12:21" x14ac:dyDescent="0.35">
      <c r="L935" t="str">
        <f t="shared" si="141"/>
        <v/>
      </c>
      <c r="M935" t="str">
        <f t="shared" si="142"/>
        <v/>
      </c>
      <c r="N935" t="str">
        <f t="shared" si="143"/>
        <v/>
      </c>
      <c r="O935" t="str">
        <f t="shared" si="144"/>
        <v/>
      </c>
      <c r="P935" t="str">
        <f t="shared" si="145"/>
        <v/>
      </c>
      <c r="Q935" t="str">
        <f t="shared" si="146"/>
        <v/>
      </c>
      <c r="R935" t="str">
        <f t="shared" si="147"/>
        <v/>
      </c>
      <c r="S935" t="str">
        <f t="shared" si="148"/>
        <v/>
      </c>
      <c r="T935" t="str">
        <f t="shared" si="149"/>
        <v/>
      </c>
      <c r="U935" t="str">
        <f t="shared" si="150"/>
        <v/>
      </c>
    </row>
    <row r="936" spans="12:21" x14ac:dyDescent="0.35">
      <c r="L936" t="str">
        <f t="shared" si="141"/>
        <v/>
      </c>
      <c r="M936" t="str">
        <f t="shared" si="142"/>
        <v/>
      </c>
      <c r="N936" t="str">
        <f t="shared" si="143"/>
        <v/>
      </c>
      <c r="O936" t="str">
        <f t="shared" si="144"/>
        <v/>
      </c>
      <c r="P936" t="str">
        <f t="shared" si="145"/>
        <v/>
      </c>
      <c r="Q936" t="str">
        <f t="shared" si="146"/>
        <v/>
      </c>
      <c r="R936" t="str">
        <f t="shared" si="147"/>
        <v/>
      </c>
      <c r="S936" t="str">
        <f t="shared" si="148"/>
        <v/>
      </c>
      <c r="T936" t="str">
        <f t="shared" si="149"/>
        <v/>
      </c>
      <c r="U936" t="str">
        <f t="shared" si="150"/>
        <v/>
      </c>
    </row>
    <row r="937" spans="12:21" x14ac:dyDescent="0.35">
      <c r="L937" t="str">
        <f t="shared" si="141"/>
        <v/>
      </c>
      <c r="M937" t="str">
        <f t="shared" si="142"/>
        <v/>
      </c>
      <c r="N937" t="str">
        <f t="shared" si="143"/>
        <v/>
      </c>
      <c r="O937" t="str">
        <f t="shared" si="144"/>
        <v/>
      </c>
      <c r="P937" t="str">
        <f t="shared" si="145"/>
        <v/>
      </c>
      <c r="Q937" t="str">
        <f t="shared" si="146"/>
        <v/>
      </c>
      <c r="R937" t="str">
        <f t="shared" si="147"/>
        <v/>
      </c>
      <c r="S937" t="str">
        <f t="shared" si="148"/>
        <v/>
      </c>
      <c r="T937" t="str">
        <f t="shared" si="149"/>
        <v/>
      </c>
      <c r="U937" t="str">
        <f t="shared" si="150"/>
        <v/>
      </c>
    </row>
    <row r="938" spans="12:21" x14ac:dyDescent="0.35">
      <c r="L938" t="str">
        <f t="shared" si="141"/>
        <v/>
      </c>
      <c r="M938" t="str">
        <f t="shared" si="142"/>
        <v/>
      </c>
      <c r="N938" t="str">
        <f t="shared" si="143"/>
        <v/>
      </c>
      <c r="O938" t="str">
        <f t="shared" si="144"/>
        <v/>
      </c>
      <c r="P938" t="str">
        <f t="shared" si="145"/>
        <v/>
      </c>
      <c r="Q938" t="str">
        <f t="shared" si="146"/>
        <v/>
      </c>
      <c r="R938" t="str">
        <f t="shared" si="147"/>
        <v/>
      </c>
      <c r="S938" t="str">
        <f t="shared" si="148"/>
        <v/>
      </c>
      <c r="T938" t="str">
        <f t="shared" si="149"/>
        <v/>
      </c>
      <c r="U938" t="str">
        <f t="shared" si="150"/>
        <v/>
      </c>
    </row>
    <row r="939" spans="12:21" x14ac:dyDescent="0.35">
      <c r="L939" t="str">
        <f t="shared" si="141"/>
        <v/>
      </c>
      <c r="M939" t="str">
        <f t="shared" si="142"/>
        <v/>
      </c>
      <c r="N939" t="str">
        <f t="shared" si="143"/>
        <v/>
      </c>
      <c r="O939" t="str">
        <f t="shared" si="144"/>
        <v/>
      </c>
      <c r="P939" t="str">
        <f t="shared" si="145"/>
        <v/>
      </c>
      <c r="Q939" t="str">
        <f t="shared" si="146"/>
        <v/>
      </c>
      <c r="R939" t="str">
        <f t="shared" si="147"/>
        <v/>
      </c>
      <c r="S939" t="str">
        <f t="shared" si="148"/>
        <v/>
      </c>
      <c r="T939" t="str">
        <f t="shared" si="149"/>
        <v/>
      </c>
      <c r="U939" t="str">
        <f t="shared" si="150"/>
        <v/>
      </c>
    </row>
    <row r="940" spans="12:21" x14ac:dyDescent="0.35">
      <c r="L940" t="str">
        <f t="shared" si="141"/>
        <v/>
      </c>
      <c r="M940" t="str">
        <f t="shared" si="142"/>
        <v/>
      </c>
      <c r="N940" t="str">
        <f t="shared" si="143"/>
        <v/>
      </c>
      <c r="O940" t="str">
        <f t="shared" si="144"/>
        <v/>
      </c>
      <c r="P940" t="str">
        <f t="shared" si="145"/>
        <v/>
      </c>
      <c r="Q940" t="str">
        <f t="shared" si="146"/>
        <v/>
      </c>
      <c r="R940" t="str">
        <f t="shared" si="147"/>
        <v/>
      </c>
      <c r="S940" t="str">
        <f t="shared" si="148"/>
        <v/>
      </c>
      <c r="T940" t="str">
        <f t="shared" si="149"/>
        <v/>
      </c>
      <c r="U940" t="str">
        <f t="shared" si="150"/>
        <v/>
      </c>
    </row>
    <row r="941" spans="12:21" x14ac:dyDescent="0.35">
      <c r="L941" t="str">
        <f t="shared" si="141"/>
        <v/>
      </c>
      <c r="M941" t="str">
        <f t="shared" si="142"/>
        <v/>
      </c>
      <c r="N941" t="str">
        <f t="shared" si="143"/>
        <v/>
      </c>
      <c r="O941" t="str">
        <f t="shared" si="144"/>
        <v/>
      </c>
      <c r="P941" t="str">
        <f t="shared" si="145"/>
        <v/>
      </c>
      <c r="Q941" t="str">
        <f t="shared" si="146"/>
        <v/>
      </c>
      <c r="R941" t="str">
        <f t="shared" si="147"/>
        <v/>
      </c>
      <c r="S941" t="str">
        <f t="shared" si="148"/>
        <v/>
      </c>
      <c r="T941" t="str">
        <f t="shared" si="149"/>
        <v/>
      </c>
      <c r="U941" t="str">
        <f t="shared" si="150"/>
        <v/>
      </c>
    </row>
    <row r="942" spans="12:21" x14ac:dyDescent="0.35">
      <c r="L942" t="str">
        <f t="shared" si="141"/>
        <v/>
      </c>
      <c r="M942" t="str">
        <f t="shared" si="142"/>
        <v/>
      </c>
      <c r="N942" t="str">
        <f t="shared" si="143"/>
        <v/>
      </c>
      <c r="O942" t="str">
        <f t="shared" si="144"/>
        <v/>
      </c>
      <c r="P942" t="str">
        <f t="shared" si="145"/>
        <v/>
      </c>
      <c r="Q942" t="str">
        <f t="shared" si="146"/>
        <v/>
      </c>
      <c r="R942" t="str">
        <f t="shared" si="147"/>
        <v/>
      </c>
      <c r="S942" t="str">
        <f t="shared" si="148"/>
        <v/>
      </c>
      <c r="T942" t="str">
        <f t="shared" si="149"/>
        <v/>
      </c>
      <c r="U942" t="str">
        <f t="shared" si="150"/>
        <v/>
      </c>
    </row>
    <row r="943" spans="12:21" x14ac:dyDescent="0.35">
      <c r="L943" t="str">
        <f t="shared" si="141"/>
        <v/>
      </c>
      <c r="M943" t="str">
        <f t="shared" si="142"/>
        <v/>
      </c>
      <c r="N943" t="str">
        <f t="shared" si="143"/>
        <v/>
      </c>
      <c r="O943" t="str">
        <f t="shared" si="144"/>
        <v/>
      </c>
      <c r="P943" t="str">
        <f t="shared" si="145"/>
        <v/>
      </c>
      <c r="Q943" t="str">
        <f t="shared" si="146"/>
        <v/>
      </c>
      <c r="R943" t="str">
        <f t="shared" si="147"/>
        <v/>
      </c>
      <c r="S943" t="str">
        <f t="shared" si="148"/>
        <v/>
      </c>
      <c r="T943" t="str">
        <f t="shared" si="149"/>
        <v/>
      </c>
      <c r="U943" t="str">
        <f t="shared" si="150"/>
        <v/>
      </c>
    </row>
    <row r="944" spans="12:21" x14ac:dyDescent="0.35">
      <c r="L944" t="str">
        <f t="shared" si="141"/>
        <v/>
      </c>
      <c r="M944" t="str">
        <f t="shared" si="142"/>
        <v/>
      </c>
      <c r="N944" t="str">
        <f t="shared" si="143"/>
        <v/>
      </c>
      <c r="O944" t="str">
        <f t="shared" si="144"/>
        <v/>
      </c>
      <c r="P944" t="str">
        <f t="shared" si="145"/>
        <v/>
      </c>
      <c r="Q944" t="str">
        <f t="shared" si="146"/>
        <v/>
      </c>
      <c r="R944" t="str">
        <f t="shared" si="147"/>
        <v/>
      </c>
      <c r="S944" t="str">
        <f t="shared" si="148"/>
        <v/>
      </c>
      <c r="T944" t="str">
        <f t="shared" si="149"/>
        <v/>
      </c>
      <c r="U944" t="str">
        <f t="shared" si="150"/>
        <v/>
      </c>
    </row>
    <row r="945" spans="12:21" x14ac:dyDescent="0.35">
      <c r="L945" t="str">
        <f t="shared" si="141"/>
        <v/>
      </c>
      <c r="M945" t="str">
        <f t="shared" si="142"/>
        <v/>
      </c>
      <c r="N945" t="str">
        <f t="shared" si="143"/>
        <v/>
      </c>
      <c r="O945" t="str">
        <f t="shared" si="144"/>
        <v/>
      </c>
      <c r="P945" t="str">
        <f t="shared" si="145"/>
        <v/>
      </c>
      <c r="Q945" t="str">
        <f t="shared" si="146"/>
        <v/>
      </c>
      <c r="R945" t="str">
        <f t="shared" si="147"/>
        <v/>
      </c>
      <c r="S945" t="str">
        <f t="shared" si="148"/>
        <v/>
      </c>
      <c r="T945" t="str">
        <f t="shared" si="149"/>
        <v/>
      </c>
      <c r="U945" t="str">
        <f t="shared" si="150"/>
        <v/>
      </c>
    </row>
    <row r="946" spans="12:21" x14ac:dyDescent="0.35">
      <c r="L946" t="str">
        <f t="shared" si="141"/>
        <v/>
      </c>
      <c r="M946" t="str">
        <f t="shared" si="142"/>
        <v/>
      </c>
      <c r="N946" t="str">
        <f t="shared" si="143"/>
        <v/>
      </c>
      <c r="O946" t="str">
        <f t="shared" si="144"/>
        <v/>
      </c>
      <c r="P946" t="str">
        <f t="shared" si="145"/>
        <v/>
      </c>
      <c r="Q946" t="str">
        <f t="shared" si="146"/>
        <v/>
      </c>
      <c r="R946" t="str">
        <f t="shared" si="147"/>
        <v/>
      </c>
      <c r="S946" t="str">
        <f t="shared" si="148"/>
        <v/>
      </c>
      <c r="T946" t="str">
        <f t="shared" si="149"/>
        <v/>
      </c>
      <c r="U946" t="str">
        <f t="shared" si="150"/>
        <v/>
      </c>
    </row>
    <row r="947" spans="12:21" x14ac:dyDescent="0.35">
      <c r="L947" t="str">
        <f t="shared" si="141"/>
        <v/>
      </c>
      <c r="M947" t="str">
        <f t="shared" si="142"/>
        <v/>
      </c>
      <c r="N947" t="str">
        <f t="shared" si="143"/>
        <v/>
      </c>
      <c r="O947" t="str">
        <f t="shared" si="144"/>
        <v/>
      </c>
      <c r="P947" t="str">
        <f t="shared" si="145"/>
        <v/>
      </c>
      <c r="Q947" t="str">
        <f t="shared" si="146"/>
        <v/>
      </c>
      <c r="R947" t="str">
        <f t="shared" si="147"/>
        <v/>
      </c>
      <c r="S947" t="str">
        <f t="shared" si="148"/>
        <v/>
      </c>
      <c r="T947" t="str">
        <f t="shared" si="149"/>
        <v/>
      </c>
      <c r="U947" t="str">
        <f t="shared" si="150"/>
        <v/>
      </c>
    </row>
    <row r="948" spans="12:21" x14ac:dyDescent="0.35">
      <c r="L948" t="str">
        <f t="shared" si="141"/>
        <v/>
      </c>
      <c r="M948" t="str">
        <f t="shared" si="142"/>
        <v/>
      </c>
      <c r="N948" t="str">
        <f t="shared" si="143"/>
        <v/>
      </c>
      <c r="O948" t="str">
        <f t="shared" si="144"/>
        <v/>
      </c>
      <c r="P948" t="str">
        <f t="shared" si="145"/>
        <v/>
      </c>
      <c r="Q948" t="str">
        <f t="shared" si="146"/>
        <v/>
      </c>
      <c r="R948" t="str">
        <f t="shared" si="147"/>
        <v/>
      </c>
      <c r="S948" t="str">
        <f t="shared" si="148"/>
        <v/>
      </c>
      <c r="T948" t="str">
        <f t="shared" si="149"/>
        <v/>
      </c>
      <c r="U948" t="str">
        <f t="shared" si="150"/>
        <v/>
      </c>
    </row>
    <row r="949" spans="12:21" x14ac:dyDescent="0.35">
      <c r="L949" t="str">
        <f t="shared" si="141"/>
        <v/>
      </c>
      <c r="M949" t="str">
        <f t="shared" si="142"/>
        <v/>
      </c>
      <c r="N949" t="str">
        <f t="shared" si="143"/>
        <v/>
      </c>
      <c r="O949" t="str">
        <f t="shared" si="144"/>
        <v/>
      </c>
      <c r="P949" t="str">
        <f t="shared" si="145"/>
        <v/>
      </c>
      <c r="Q949" t="str">
        <f t="shared" si="146"/>
        <v/>
      </c>
      <c r="R949" t="str">
        <f t="shared" si="147"/>
        <v/>
      </c>
      <c r="S949" t="str">
        <f t="shared" si="148"/>
        <v/>
      </c>
      <c r="T949" t="str">
        <f t="shared" si="149"/>
        <v/>
      </c>
      <c r="U949" t="str">
        <f t="shared" si="150"/>
        <v/>
      </c>
    </row>
    <row r="950" spans="12:21" x14ac:dyDescent="0.35">
      <c r="L950" t="str">
        <f t="shared" si="141"/>
        <v/>
      </c>
      <c r="M950" t="str">
        <f t="shared" si="142"/>
        <v/>
      </c>
      <c r="N950" t="str">
        <f t="shared" si="143"/>
        <v/>
      </c>
      <c r="O950" t="str">
        <f t="shared" si="144"/>
        <v/>
      </c>
      <c r="P950" t="str">
        <f t="shared" si="145"/>
        <v/>
      </c>
      <c r="Q950" t="str">
        <f t="shared" si="146"/>
        <v/>
      </c>
      <c r="R950" t="str">
        <f t="shared" si="147"/>
        <v/>
      </c>
      <c r="S950" t="str">
        <f t="shared" si="148"/>
        <v/>
      </c>
      <c r="T950" t="str">
        <f t="shared" si="149"/>
        <v/>
      </c>
      <c r="U950" t="str">
        <f t="shared" si="150"/>
        <v/>
      </c>
    </row>
    <row r="951" spans="12:21" x14ac:dyDescent="0.35">
      <c r="L951" t="str">
        <f t="shared" si="141"/>
        <v/>
      </c>
      <c r="M951" t="str">
        <f t="shared" si="142"/>
        <v/>
      </c>
      <c r="N951" t="str">
        <f t="shared" si="143"/>
        <v/>
      </c>
      <c r="O951" t="str">
        <f t="shared" si="144"/>
        <v/>
      </c>
      <c r="P951" t="str">
        <f t="shared" si="145"/>
        <v/>
      </c>
      <c r="Q951" t="str">
        <f t="shared" si="146"/>
        <v/>
      </c>
      <c r="R951" t="str">
        <f t="shared" si="147"/>
        <v/>
      </c>
      <c r="S951" t="str">
        <f t="shared" si="148"/>
        <v/>
      </c>
      <c r="T951" t="str">
        <f t="shared" si="149"/>
        <v/>
      </c>
      <c r="U951" t="str">
        <f t="shared" si="150"/>
        <v/>
      </c>
    </row>
    <row r="952" spans="12:21" x14ac:dyDescent="0.35">
      <c r="L952" t="str">
        <f t="shared" si="141"/>
        <v/>
      </c>
      <c r="M952" t="str">
        <f t="shared" si="142"/>
        <v/>
      </c>
      <c r="N952" t="str">
        <f t="shared" si="143"/>
        <v/>
      </c>
      <c r="O952" t="str">
        <f t="shared" si="144"/>
        <v/>
      </c>
      <c r="P952" t="str">
        <f t="shared" si="145"/>
        <v/>
      </c>
      <c r="Q952" t="str">
        <f t="shared" si="146"/>
        <v/>
      </c>
      <c r="R952" t="str">
        <f t="shared" si="147"/>
        <v/>
      </c>
      <c r="S952" t="str">
        <f t="shared" si="148"/>
        <v/>
      </c>
      <c r="T952" t="str">
        <f t="shared" si="149"/>
        <v/>
      </c>
      <c r="U952" t="str">
        <f t="shared" si="150"/>
        <v/>
      </c>
    </row>
    <row r="953" spans="12:21" x14ac:dyDescent="0.35">
      <c r="L953" t="str">
        <f t="shared" si="141"/>
        <v/>
      </c>
      <c r="M953" t="str">
        <f t="shared" si="142"/>
        <v/>
      </c>
      <c r="N953" t="str">
        <f t="shared" si="143"/>
        <v/>
      </c>
      <c r="O953" t="str">
        <f t="shared" si="144"/>
        <v/>
      </c>
      <c r="P953" t="str">
        <f t="shared" si="145"/>
        <v/>
      </c>
      <c r="Q953" t="str">
        <f t="shared" si="146"/>
        <v/>
      </c>
      <c r="R953" t="str">
        <f t="shared" si="147"/>
        <v/>
      </c>
      <c r="S953" t="str">
        <f t="shared" si="148"/>
        <v/>
      </c>
      <c r="T953" t="str">
        <f t="shared" si="149"/>
        <v/>
      </c>
      <c r="U953" t="str">
        <f t="shared" si="150"/>
        <v/>
      </c>
    </row>
    <row r="954" spans="12:21" x14ac:dyDescent="0.35">
      <c r="L954" t="str">
        <f t="shared" si="141"/>
        <v/>
      </c>
      <c r="M954" t="str">
        <f t="shared" si="142"/>
        <v/>
      </c>
      <c r="N954" t="str">
        <f t="shared" si="143"/>
        <v/>
      </c>
      <c r="O954" t="str">
        <f t="shared" si="144"/>
        <v/>
      </c>
      <c r="P954" t="str">
        <f t="shared" si="145"/>
        <v/>
      </c>
      <c r="Q954" t="str">
        <f t="shared" si="146"/>
        <v/>
      </c>
      <c r="R954" t="str">
        <f t="shared" si="147"/>
        <v/>
      </c>
      <c r="S954" t="str">
        <f t="shared" si="148"/>
        <v/>
      </c>
      <c r="T954" t="str">
        <f t="shared" si="149"/>
        <v/>
      </c>
      <c r="U954" t="str">
        <f t="shared" si="150"/>
        <v/>
      </c>
    </row>
    <row r="955" spans="12:21" x14ac:dyDescent="0.35">
      <c r="L955" t="str">
        <f t="shared" si="141"/>
        <v/>
      </c>
      <c r="M955" t="str">
        <f t="shared" si="142"/>
        <v/>
      </c>
      <c r="N955" t="str">
        <f t="shared" si="143"/>
        <v/>
      </c>
      <c r="O955" t="str">
        <f t="shared" si="144"/>
        <v/>
      </c>
      <c r="P955" t="str">
        <f t="shared" si="145"/>
        <v/>
      </c>
      <c r="Q955" t="str">
        <f t="shared" si="146"/>
        <v/>
      </c>
      <c r="R955" t="str">
        <f t="shared" si="147"/>
        <v/>
      </c>
      <c r="S955" t="str">
        <f t="shared" si="148"/>
        <v/>
      </c>
      <c r="T955" t="str">
        <f t="shared" si="149"/>
        <v/>
      </c>
      <c r="U955" t="str">
        <f t="shared" si="150"/>
        <v/>
      </c>
    </row>
    <row r="956" spans="12:21" x14ac:dyDescent="0.35">
      <c r="L956" t="str">
        <f t="shared" si="141"/>
        <v/>
      </c>
      <c r="M956" t="str">
        <f t="shared" si="142"/>
        <v/>
      </c>
      <c r="N956" t="str">
        <f t="shared" si="143"/>
        <v/>
      </c>
      <c r="O956" t="str">
        <f t="shared" si="144"/>
        <v/>
      </c>
      <c r="P956" t="str">
        <f t="shared" si="145"/>
        <v/>
      </c>
      <c r="Q956" t="str">
        <f t="shared" si="146"/>
        <v/>
      </c>
      <c r="R956" t="str">
        <f t="shared" si="147"/>
        <v/>
      </c>
      <c r="S956" t="str">
        <f t="shared" si="148"/>
        <v/>
      </c>
      <c r="T956" t="str">
        <f t="shared" si="149"/>
        <v/>
      </c>
      <c r="U956" t="str">
        <f t="shared" si="150"/>
        <v/>
      </c>
    </row>
    <row r="957" spans="12:21" x14ac:dyDescent="0.35">
      <c r="L957" t="str">
        <f t="shared" si="141"/>
        <v/>
      </c>
      <c r="M957" t="str">
        <f t="shared" si="142"/>
        <v/>
      </c>
      <c r="N957" t="str">
        <f t="shared" si="143"/>
        <v/>
      </c>
      <c r="O957" t="str">
        <f t="shared" si="144"/>
        <v/>
      </c>
      <c r="P957" t="str">
        <f t="shared" si="145"/>
        <v/>
      </c>
      <c r="Q957" t="str">
        <f t="shared" si="146"/>
        <v/>
      </c>
      <c r="R957" t="str">
        <f t="shared" si="147"/>
        <v/>
      </c>
      <c r="S957" t="str">
        <f t="shared" si="148"/>
        <v/>
      </c>
      <c r="T957" t="str">
        <f t="shared" si="149"/>
        <v/>
      </c>
      <c r="U957" t="str">
        <f t="shared" si="150"/>
        <v/>
      </c>
    </row>
    <row r="958" spans="12:21" x14ac:dyDescent="0.35">
      <c r="L958" t="str">
        <f t="shared" si="141"/>
        <v/>
      </c>
      <c r="M958" t="str">
        <f t="shared" si="142"/>
        <v/>
      </c>
      <c r="N958" t="str">
        <f t="shared" si="143"/>
        <v/>
      </c>
      <c r="O958" t="str">
        <f t="shared" si="144"/>
        <v/>
      </c>
      <c r="P958" t="str">
        <f t="shared" si="145"/>
        <v/>
      </c>
      <c r="Q958" t="str">
        <f t="shared" si="146"/>
        <v/>
      </c>
      <c r="R958" t="str">
        <f t="shared" si="147"/>
        <v/>
      </c>
      <c r="S958" t="str">
        <f t="shared" si="148"/>
        <v/>
      </c>
      <c r="T958" t="str">
        <f t="shared" si="149"/>
        <v/>
      </c>
      <c r="U958" t="str">
        <f t="shared" si="150"/>
        <v/>
      </c>
    </row>
    <row r="959" spans="12:21" x14ac:dyDescent="0.35">
      <c r="L959" t="str">
        <f t="shared" si="141"/>
        <v/>
      </c>
      <c r="M959" t="str">
        <f t="shared" si="142"/>
        <v/>
      </c>
      <c r="N959" t="str">
        <f t="shared" si="143"/>
        <v/>
      </c>
      <c r="O959" t="str">
        <f t="shared" si="144"/>
        <v/>
      </c>
      <c r="P959" t="str">
        <f t="shared" si="145"/>
        <v/>
      </c>
      <c r="Q959" t="str">
        <f t="shared" si="146"/>
        <v/>
      </c>
      <c r="R959" t="str">
        <f t="shared" si="147"/>
        <v/>
      </c>
      <c r="S959" t="str">
        <f t="shared" si="148"/>
        <v/>
      </c>
      <c r="T959" t="str">
        <f t="shared" si="149"/>
        <v/>
      </c>
      <c r="U959" t="str">
        <f t="shared" si="150"/>
        <v/>
      </c>
    </row>
    <row r="960" spans="12:21" x14ac:dyDescent="0.35">
      <c r="L960" t="str">
        <f t="shared" si="141"/>
        <v/>
      </c>
      <c r="M960" t="str">
        <f t="shared" si="142"/>
        <v/>
      </c>
      <c r="N960" t="str">
        <f t="shared" si="143"/>
        <v/>
      </c>
      <c r="O960" t="str">
        <f t="shared" si="144"/>
        <v/>
      </c>
      <c r="P960" t="str">
        <f t="shared" si="145"/>
        <v/>
      </c>
      <c r="Q960" t="str">
        <f t="shared" si="146"/>
        <v/>
      </c>
      <c r="R960" t="str">
        <f t="shared" si="147"/>
        <v/>
      </c>
      <c r="S960" t="str">
        <f t="shared" si="148"/>
        <v/>
      </c>
      <c r="T960" t="str">
        <f t="shared" si="149"/>
        <v/>
      </c>
      <c r="U960" t="str">
        <f t="shared" si="150"/>
        <v/>
      </c>
    </row>
    <row r="961" spans="12:21" x14ac:dyDescent="0.35">
      <c r="L961" t="str">
        <f t="shared" si="141"/>
        <v/>
      </c>
      <c r="M961" t="str">
        <f t="shared" si="142"/>
        <v/>
      </c>
      <c r="N961" t="str">
        <f t="shared" si="143"/>
        <v/>
      </c>
      <c r="O961" t="str">
        <f t="shared" si="144"/>
        <v/>
      </c>
      <c r="P961" t="str">
        <f t="shared" si="145"/>
        <v/>
      </c>
      <c r="Q961" t="str">
        <f t="shared" si="146"/>
        <v/>
      </c>
      <c r="R961" t="str">
        <f t="shared" si="147"/>
        <v/>
      </c>
      <c r="S961" t="str">
        <f t="shared" si="148"/>
        <v/>
      </c>
      <c r="T961" t="str">
        <f t="shared" si="149"/>
        <v/>
      </c>
      <c r="U961" t="str">
        <f t="shared" si="150"/>
        <v/>
      </c>
    </row>
    <row r="962" spans="12:21" x14ac:dyDescent="0.35">
      <c r="L962" t="str">
        <f t="shared" si="141"/>
        <v/>
      </c>
      <c r="M962" t="str">
        <f t="shared" si="142"/>
        <v/>
      </c>
      <c r="N962" t="str">
        <f t="shared" si="143"/>
        <v/>
      </c>
      <c r="O962" t="str">
        <f t="shared" si="144"/>
        <v/>
      </c>
      <c r="P962" t="str">
        <f t="shared" si="145"/>
        <v/>
      </c>
      <c r="Q962" t="str">
        <f t="shared" si="146"/>
        <v/>
      </c>
      <c r="R962" t="str">
        <f t="shared" si="147"/>
        <v/>
      </c>
      <c r="S962" t="str">
        <f t="shared" si="148"/>
        <v/>
      </c>
      <c r="T962" t="str">
        <f t="shared" si="149"/>
        <v/>
      </c>
      <c r="U962" t="str">
        <f t="shared" si="150"/>
        <v/>
      </c>
    </row>
    <row r="963" spans="12:21" x14ac:dyDescent="0.35">
      <c r="L963" t="str">
        <f t="shared" si="141"/>
        <v/>
      </c>
      <c r="M963" t="str">
        <f t="shared" si="142"/>
        <v/>
      </c>
      <c r="N963" t="str">
        <f t="shared" si="143"/>
        <v/>
      </c>
      <c r="O963" t="str">
        <f t="shared" si="144"/>
        <v/>
      </c>
      <c r="P963" t="str">
        <f t="shared" si="145"/>
        <v/>
      </c>
      <c r="Q963" t="str">
        <f t="shared" si="146"/>
        <v/>
      </c>
      <c r="R963" t="str">
        <f t="shared" si="147"/>
        <v/>
      </c>
      <c r="S963" t="str">
        <f t="shared" si="148"/>
        <v/>
      </c>
      <c r="T963" t="str">
        <f t="shared" si="149"/>
        <v/>
      </c>
      <c r="U963" t="str">
        <f t="shared" si="150"/>
        <v/>
      </c>
    </row>
    <row r="964" spans="12:21" x14ac:dyDescent="0.35">
      <c r="L964" t="str">
        <f t="shared" si="141"/>
        <v/>
      </c>
      <c r="M964" t="str">
        <f t="shared" si="142"/>
        <v/>
      </c>
      <c r="N964" t="str">
        <f t="shared" si="143"/>
        <v/>
      </c>
      <c r="O964" t="str">
        <f t="shared" si="144"/>
        <v/>
      </c>
      <c r="P964" t="str">
        <f t="shared" si="145"/>
        <v/>
      </c>
      <c r="Q964" t="str">
        <f t="shared" si="146"/>
        <v/>
      </c>
      <c r="R964" t="str">
        <f t="shared" si="147"/>
        <v/>
      </c>
      <c r="S964" t="str">
        <f t="shared" si="148"/>
        <v/>
      </c>
      <c r="T964" t="str">
        <f t="shared" si="149"/>
        <v/>
      </c>
      <c r="U964" t="str">
        <f t="shared" si="150"/>
        <v/>
      </c>
    </row>
    <row r="965" spans="12:21" x14ac:dyDescent="0.35">
      <c r="L965" t="str">
        <f t="shared" si="141"/>
        <v/>
      </c>
      <c r="M965" t="str">
        <f t="shared" si="142"/>
        <v/>
      </c>
      <c r="N965" t="str">
        <f t="shared" si="143"/>
        <v/>
      </c>
      <c r="O965" t="str">
        <f t="shared" si="144"/>
        <v/>
      </c>
      <c r="P965" t="str">
        <f t="shared" si="145"/>
        <v/>
      </c>
      <c r="Q965" t="str">
        <f t="shared" si="146"/>
        <v/>
      </c>
      <c r="R965" t="str">
        <f t="shared" si="147"/>
        <v/>
      </c>
      <c r="S965" t="str">
        <f t="shared" si="148"/>
        <v/>
      </c>
      <c r="T965" t="str">
        <f t="shared" si="149"/>
        <v/>
      </c>
      <c r="U965" t="str">
        <f t="shared" si="150"/>
        <v/>
      </c>
    </row>
    <row r="966" spans="12:21" x14ac:dyDescent="0.35">
      <c r="L966" t="str">
        <f t="shared" si="141"/>
        <v/>
      </c>
      <c r="M966" t="str">
        <f t="shared" si="142"/>
        <v/>
      </c>
      <c r="N966" t="str">
        <f t="shared" si="143"/>
        <v/>
      </c>
      <c r="O966" t="str">
        <f t="shared" si="144"/>
        <v/>
      </c>
      <c r="P966" t="str">
        <f t="shared" si="145"/>
        <v/>
      </c>
      <c r="Q966" t="str">
        <f t="shared" si="146"/>
        <v/>
      </c>
      <c r="R966" t="str">
        <f t="shared" si="147"/>
        <v/>
      </c>
      <c r="S966" t="str">
        <f t="shared" si="148"/>
        <v/>
      </c>
      <c r="T966" t="str">
        <f t="shared" si="149"/>
        <v/>
      </c>
      <c r="U966" t="str">
        <f t="shared" si="150"/>
        <v/>
      </c>
    </row>
    <row r="967" spans="12:21" x14ac:dyDescent="0.35">
      <c r="L967" t="str">
        <f t="shared" si="141"/>
        <v/>
      </c>
      <c r="M967" t="str">
        <f t="shared" si="142"/>
        <v/>
      </c>
      <c r="N967" t="str">
        <f t="shared" si="143"/>
        <v/>
      </c>
      <c r="O967" t="str">
        <f t="shared" si="144"/>
        <v/>
      </c>
      <c r="P967" t="str">
        <f t="shared" si="145"/>
        <v/>
      </c>
      <c r="Q967" t="str">
        <f t="shared" si="146"/>
        <v/>
      </c>
      <c r="R967" t="str">
        <f t="shared" si="147"/>
        <v/>
      </c>
      <c r="S967" t="str">
        <f t="shared" si="148"/>
        <v/>
      </c>
      <c r="T967" t="str">
        <f t="shared" si="149"/>
        <v/>
      </c>
      <c r="U967" t="str">
        <f t="shared" si="150"/>
        <v/>
      </c>
    </row>
    <row r="968" spans="12:21" x14ac:dyDescent="0.35">
      <c r="L968" t="str">
        <f t="shared" si="141"/>
        <v/>
      </c>
      <c r="M968" t="str">
        <f t="shared" si="142"/>
        <v/>
      </c>
      <c r="N968" t="str">
        <f t="shared" si="143"/>
        <v/>
      </c>
      <c r="O968" t="str">
        <f t="shared" si="144"/>
        <v/>
      </c>
      <c r="P968" t="str">
        <f t="shared" si="145"/>
        <v/>
      </c>
      <c r="Q968" t="str">
        <f t="shared" si="146"/>
        <v/>
      </c>
      <c r="R968" t="str">
        <f t="shared" si="147"/>
        <v/>
      </c>
      <c r="S968" t="str">
        <f t="shared" si="148"/>
        <v/>
      </c>
      <c r="T968" t="str">
        <f t="shared" si="149"/>
        <v/>
      </c>
      <c r="U968" t="str">
        <f t="shared" si="150"/>
        <v/>
      </c>
    </row>
    <row r="969" spans="12:21" x14ac:dyDescent="0.35">
      <c r="L969" t="str">
        <f t="shared" si="141"/>
        <v/>
      </c>
      <c r="M969" t="str">
        <f t="shared" si="142"/>
        <v/>
      </c>
      <c r="N969" t="str">
        <f t="shared" si="143"/>
        <v/>
      </c>
      <c r="O969" t="str">
        <f t="shared" si="144"/>
        <v/>
      </c>
      <c r="P969" t="str">
        <f t="shared" si="145"/>
        <v/>
      </c>
      <c r="Q969" t="str">
        <f t="shared" si="146"/>
        <v/>
      </c>
      <c r="R969" t="str">
        <f t="shared" si="147"/>
        <v/>
      </c>
      <c r="S969" t="str">
        <f t="shared" si="148"/>
        <v/>
      </c>
      <c r="T969" t="str">
        <f t="shared" si="149"/>
        <v/>
      </c>
      <c r="U969" t="str">
        <f t="shared" si="150"/>
        <v/>
      </c>
    </row>
    <row r="970" spans="12:21" x14ac:dyDescent="0.35">
      <c r="L970" t="str">
        <f t="shared" si="141"/>
        <v/>
      </c>
      <c r="M970" t="str">
        <f t="shared" si="142"/>
        <v/>
      </c>
      <c r="N970" t="str">
        <f t="shared" si="143"/>
        <v/>
      </c>
      <c r="O970" t="str">
        <f t="shared" si="144"/>
        <v/>
      </c>
      <c r="P970" t="str">
        <f t="shared" si="145"/>
        <v/>
      </c>
      <c r="Q970" t="str">
        <f t="shared" si="146"/>
        <v/>
      </c>
      <c r="R970" t="str">
        <f t="shared" si="147"/>
        <v/>
      </c>
      <c r="S970" t="str">
        <f t="shared" si="148"/>
        <v/>
      </c>
      <c r="T970" t="str">
        <f t="shared" si="149"/>
        <v/>
      </c>
      <c r="U970" t="str">
        <f t="shared" si="150"/>
        <v/>
      </c>
    </row>
    <row r="971" spans="12:21" x14ac:dyDescent="0.35">
      <c r="L971" t="str">
        <f t="shared" si="141"/>
        <v/>
      </c>
      <c r="M971" t="str">
        <f t="shared" si="142"/>
        <v/>
      </c>
      <c r="N971" t="str">
        <f t="shared" si="143"/>
        <v/>
      </c>
      <c r="O971" t="str">
        <f t="shared" si="144"/>
        <v/>
      </c>
      <c r="P971" t="str">
        <f t="shared" si="145"/>
        <v/>
      </c>
      <c r="Q971" t="str">
        <f t="shared" si="146"/>
        <v/>
      </c>
      <c r="R971" t="str">
        <f t="shared" si="147"/>
        <v/>
      </c>
      <c r="S971" t="str">
        <f t="shared" si="148"/>
        <v/>
      </c>
      <c r="T971" t="str">
        <f t="shared" si="149"/>
        <v/>
      </c>
      <c r="U971" t="str">
        <f t="shared" si="150"/>
        <v/>
      </c>
    </row>
    <row r="972" spans="12:21" x14ac:dyDescent="0.35">
      <c r="L972" t="str">
        <f t="shared" si="141"/>
        <v/>
      </c>
      <c r="M972" t="str">
        <f t="shared" si="142"/>
        <v/>
      </c>
      <c r="N972" t="str">
        <f t="shared" si="143"/>
        <v/>
      </c>
      <c r="O972" t="str">
        <f t="shared" si="144"/>
        <v/>
      </c>
      <c r="P972" t="str">
        <f t="shared" si="145"/>
        <v/>
      </c>
      <c r="Q972" t="str">
        <f t="shared" si="146"/>
        <v/>
      </c>
      <c r="R972" t="str">
        <f t="shared" si="147"/>
        <v/>
      </c>
      <c r="S972" t="str">
        <f t="shared" si="148"/>
        <v/>
      </c>
      <c r="T972" t="str">
        <f t="shared" si="149"/>
        <v/>
      </c>
      <c r="U972" t="str">
        <f t="shared" si="150"/>
        <v/>
      </c>
    </row>
    <row r="973" spans="12:21" x14ac:dyDescent="0.35">
      <c r="L973" t="str">
        <f t="shared" ref="L973:L1012" si="151">IF(A973="","",(A973-$A$1015)^2)</f>
        <v/>
      </c>
      <c r="M973" t="str">
        <f t="shared" si="142"/>
        <v/>
      </c>
      <c r="N973" t="str">
        <f t="shared" si="143"/>
        <v/>
      </c>
      <c r="O973" t="str">
        <f t="shared" si="144"/>
        <v/>
      </c>
      <c r="P973" t="str">
        <f t="shared" si="145"/>
        <v/>
      </c>
      <c r="Q973" t="str">
        <f t="shared" si="146"/>
        <v/>
      </c>
      <c r="R973" t="str">
        <f t="shared" si="147"/>
        <v/>
      </c>
      <c r="S973" t="str">
        <f t="shared" si="148"/>
        <v/>
      </c>
      <c r="T973" t="str">
        <f t="shared" si="149"/>
        <v/>
      </c>
      <c r="U973" t="str">
        <f t="shared" si="150"/>
        <v/>
      </c>
    </row>
    <row r="974" spans="12:21" x14ac:dyDescent="0.35">
      <c r="L974" t="str">
        <f t="shared" si="151"/>
        <v/>
      </c>
      <c r="M974" t="str">
        <f t="shared" si="142"/>
        <v/>
      </c>
      <c r="N974" t="str">
        <f t="shared" si="143"/>
        <v/>
      </c>
      <c r="O974" t="str">
        <f t="shared" si="144"/>
        <v/>
      </c>
      <c r="P974" t="str">
        <f t="shared" si="145"/>
        <v/>
      </c>
      <c r="Q974" t="str">
        <f t="shared" si="146"/>
        <v/>
      </c>
      <c r="R974" t="str">
        <f t="shared" si="147"/>
        <v/>
      </c>
      <c r="S974" t="str">
        <f t="shared" si="148"/>
        <v/>
      </c>
      <c r="T974" t="str">
        <f t="shared" si="149"/>
        <v/>
      </c>
      <c r="U974" t="str">
        <f t="shared" si="150"/>
        <v/>
      </c>
    </row>
    <row r="975" spans="12:21" x14ac:dyDescent="0.35">
      <c r="L975" t="str">
        <f t="shared" si="151"/>
        <v/>
      </c>
      <c r="M975" t="str">
        <f t="shared" si="142"/>
        <v/>
      </c>
      <c r="N975" t="str">
        <f t="shared" si="143"/>
        <v/>
      </c>
      <c r="O975" t="str">
        <f t="shared" si="144"/>
        <v/>
      </c>
      <c r="P975" t="str">
        <f t="shared" si="145"/>
        <v/>
      </c>
      <c r="Q975" t="str">
        <f t="shared" si="146"/>
        <v/>
      </c>
      <c r="R975" t="str">
        <f t="shared" si="147"/>
        <v/>
      </c>
      <c r="S975" t="str">
        <f t="shared" si="148"/>
        <v/>
      </c>
      <c r="T975" t="str">
        <f t="shared" si="149"/>
        <v/>
      </c>
      <c r="U975" t="str">
        <f t="shared" si="150"/>
        <v/>
      </c>
    </row>
    <row r="976" spans="12:21" x14ac:dyDescent="0.35">
      <c r="L976" t="str">
        <f t="shared" si="151"/>
        <v/>
      </c>
      <c r="M976" t="str">
        <f t="shared" si="142"/>
        <v/>
      </c>
      <c r="N976" t="str">
        <f t="shared" si="143"/>
        <v/>
      </c>
      <c r="O976" t="str">
        <f t="shared" si="144"/>
        <v/>
      </c>
      <c r="P976" t="str">
        <f t="shared" si="145"/>
        <v/>
      </c>
      <c r="Q976" t="str">
        <f t="shared" si="146"/>
        <v/>
      </c>
      <c r="R976" t="str">
        <f t="shared" si="147"/>
        <v/>
      </c>
      <c r="S976" t="str">
        <f t="shared" si="148"/>
        <v/>
      </c>
      <c r="T976" t="str">
        <f t="shared" si="149"/>
        <v/>
      </c>
      <c r="U976" t="str">
        <f t="shared" si="150"/>
        <v/>
      </c>
    </row>
    <row r="977" spans="12:21" x14ac:dyDescent="0.35">
      <c r="L977" t="str">
        <f t="shared" si="151"/>
        <v/>
      </c>
      <c r="M977" t="str">
        <f t="shared" si="142"/>
        <v/>
      </c>
      <c r="N977" t="str">
        <f t="shared" si="143"/>
        <v/>
      </c>
      <c r="O977" t="str">
        <f t="shared" si="144"/>
        <v/>
      </c>
      <c r="P977" t="str">
        <f t="shared" si="145"/>
        <v/>
      </c>
      <c r="Q977" t="str">
        <f t="shared" si="146"/>
        <v/>
      </c>
      <c r="R977" t="str">
        <f t="shared" si="147"/>
        <v/>
      </c>
      <c r="S977" t="str">
        <f t="shared" si="148"/>
        <v/>
      </c>
      <c r="T977" t="str">
        <f t="shared" si="149"/>
        <v/>
      </c>
      <c r="U977" t="str">
        <f t="shared" si="150"/>
        <v/>
      </c>
    </row>
    <row r="978" spans="12:21" x14ac:dyDescent="0.35">
      <c r="L978" t="str">
        <f t="shared" si="151"/>
        <v/>
      </c>
      <c r="M978" t="str">
        <f t="shared" si="142"/>
        <v/>
      </c>
      <c r="N978" t="str">
        <f t="shared" si="143"/>
        <v/>
      </c>
      <c r="O978" t="str">
        <f t="shared" si="144"/>
        <v/>
      </c>
      <c r="P978" t="str">
        <f t="shared" si="145"/>
        <v/>
      </c>
      <c r="Q978" t="str">
        <f t="shared" si="146"/>
        <v/>
      </c>
      <c r="R978" t="str">
        <f t="shared" si="147"/>
        <v/>
      </c>
      <c r="S978" t="str">
        <f t="shared" si="148"/>
        <v/>
      </c>
      <c r="T978" t="str">
        <f t="shared" si="149"/>
        <v/>
      </c>
      <c r="U978" t="str">
        <f t="shared" si="150"/>
        <v/>
      </c>
    </row>
    <row r="979" spans="12:21" x14ac:dyDescent="0.35">
      <c r="L979" t="str">
        <f t="shared" si="151"/>
        <v/>
      </c>
      <c r="M979" t="str">
        <f t="shared" si="142"/>
        <v/>
      </c>
      <c r="N979" t="str">
        <f t="shared" si="143"/>
        <v/>
      </c>
      <c r="O979" t="str">
        <f t="shared" si="144"/>
        <v/>
      </c>
      <c r="P979" t="str">
        <f t="shared" si="145"/>
        <v/>
      </c>
      <c r="Q979" t="str">
        <f t="shared" si="146"/>
        <v/>
      </c>
      <c r="R979" t="str">
        <f t="shared" si="147"/>
        <v/>
      </c>
      <c r="S979" t="str">
        <f t="shared" si="148"/>
        <v/>
      </c>
      <c r="T979" t="str">
        <f t="shared" si="149"/>
        <v/>
      </c>
      <c r="U979" t="str">
        <f t="shared" si="150"/>
        <v/>
      </c>
    </row>
    <row r="980" spans="12:21" x14ac:dyDescent="0.35">
      <c r="L980" t="str">
        <f t="shared" si="151"/>
        <v/>
      </c>
      <c r="M980" t="str">
        <f t="shared" si="142"/>
        <v/>
      </c>
      <c r="N980" t="str">
        <f t="shared" si="143"/>
        <v/>
      </c>
      <c r="O980" t="str">
        <f t="shared" si="144"/>
        <v/>
      </c>
      <c r="P980" t="str">
        <f t="shared" si="145"/>
        <v/>
      </c>
      <c r="Q980" t="str">
        <f t="shared" si="146"/>
        <v/>
      </c>
      <c r="R980" t="str">
        <f t="shared" si="147"/>
        <v/>
      </c>
      <c r="S980" t="str">
        <f t="shared" si="148"/>
        <v/>
      </c>
      <c r="T980" t="str">
        <f t="shared" si="149"/>
        <v/>
      </c>
      <c r="U980" t="str">
        <f t="shared" si="150"/>
        <v/>
      </c>
    </row>
    <row r="981" spans="12:21" x14ac:dyDescent="0.35">
      <c r="L981" t="str">
        <f t="shared" si="151"/>
        <v/>
      </c>
      <c r="M981" t="str">
        <f t="shared" si="142"/>
        <v/>
      </c>
      <c r="N981" t="str">
        <f t="shared" si="143"/>
        <v/>
      </c>
      <c r="O981" t="str">
        <f t="shared" si="144"/>
        <v/>
      </c>
      <c r="P981" t="str">
        <f t="shared" si="145"/>
        <v/>
      </c>
      <c r="Q981" t="str">
        <f t="shared" si="146"/>
        <v/>
      </c>
      <c r="R981" t="str">
        <f t="shared" si="147"/>
        <v/>
      </c>
      <c r="S981" t="str">
        <f t="shared" si="148"/>
        <v/>
      </c>
      <c r="T981" t="str">
        <f t="shared" si="149"/>
        <v/>
      </c>
      <c r="U981" t="str">
        <f t="shared" si="150"/>
        <v/>
      </c>
    </row>
    <row r="982" spans="12:21" x14ac:dyDescent="0.35">
      <c r="L982" t="str">
        <f t="shared" si="151"/>
        <v/>
      </c>
      <c r="M982" t="str">
        <f t="shared" si="142"/>
        <v/>
      </c>
      <c r="N982" t="str">
        <f t="shared" si="143"/>
        <v/>
      </c>
      <c r="O982" t="str">
        <f t="shared" si="144"/>
        <v/>
      </c>
      <c r="P982" t="str">
        <f t="shared" si="145"/>
        <v/>
      </c>
      <c r="Q982" t="str">
        <f t="shared" si="146"/>
        <v/>
      </c>
      <c r="R982" t="str">
        <f t="shared" si="147"/>
        <v/>
      </c>
      <c r="S982" t="str">
        <f t="shared" si="148"/>
        <v/>
      </c>
      <c r="T982" t="str">
        <f t="shared" si="149"/>
        <v/>
      </c>
      <c r="U982" t="str">
        <f t="shared" si="150"/>
        <v/>
      </c>
    </row>
    <row r="983" spans="12:21" x14ac:dyDescent="0.35">
      <c r="L983" t="str">
        <f t="shared" si="151"/>
        <v/>
      </c>
      <c r="M983" t="str">
        <f t="shared" si="142"/>
        <v/>
      </c>
      <c r="N983" t="str">
        <f t="shared" si="143"/>
        <v/>
      </c>
      <c r="O983" t="str">
        <f t="shared" si="144"/>
        <v/>
      </c>
      <c r="P983" t="str">
        <f t="shared" si="145"/>
        <v/>
      </c>
      <c r="Q983" t="str">
        <f t="shared" si="146"/>
        <v/>
      </c>
      <c r="R983" t="str">
        <f t="shared" si="147"/>
        <v/>
      </c>
      <c r="S983" t="str">
        <f t="shared" si="148"/>
        <v/>
      </c>
      <c r="T983" t="str">
        <f t="shared" si="149"/>
        <v/>
      </c>
      <c r="U983" t="str">
        <f t="shared" si="150"/>
        <v/>
      </c>
    </row>
    <row r="984" spans="12:21" x14ac:dyDescent="0.35">
      <c r="L984" t="str">
        <f t="shared" si="151"/>
        <v/>
      </c>
      <c r="M984" t="str">
        <f t="shared" si="142"/>
        <v/>
      </c>
      <c r="N984" t="str">
        <f t="shared" si="143"/>
        <v/>
      </c>
      <c r="O984" t="str">
        <f t="shared" si="144"/>
        <v/>
      </c>
      <c r="P984" t="str">
        <f t="shared" si="145"/>
        <v/>
      </c>
      <c r="Q984" t="str">
        <f t="shared" si="146"/>
        <v/>
      </c>
      <c r="R984" t="str">
        <f t="shared" si="147"/>
        <v/>
      </c>
      <c r="S984" t="str">
        <f t="shared" si="148"/>
        <v/>
      </c>
      <c r="T984" t="str">
        <f t="shared" si="149"/>
        <v/>
      </c>
      <c r="U984" t="str">
        <f t="shared" si="150"/>
        <v/>
      </c>
    </row>
    <row r="985" spans="12:21" x14ac:dyDescent="0.35">
      <c r="L985" t="str">
        <f t="shared" si="151"/>
        <v/>
      </c>
      <c r="M985" t="str">
        <f t="shared" si="142"/>
        <v/>
      </c>
      <c r="N985" t="str">
        <f t="shared" si="143"/>
        <v/>
      </c>
      <c r="O985" t="str">
        <f t="shared" si="144"/>
        <v/>
      </c>
      <c r="P985" t="str">
        <f t="shared" si="145"/>
        <v/>
      </c>
      <c r="Q985" t="str">
        <f t="shared" si="146"/>
        <v/>
      </c>
      <c r="R985" t="str">
        <f t="shared" si="147"/>
        <v/>
      </c>
      <c r="S985" t="str">
        <f t="shared" si="148"/>
        <v/>
      </c>
      <c r="T985" t="str">
        <f t="shared" si="149"/>
        <v/>
      </c>
      <c r="U985" t="str">
        <f t="shared" si="150"/>
        <v/>
      </c>
    </row>
    <row r="986" spans="12:21" x14ac:dyDescent="0.35">
      <c r="L986" t="str">
        <f t="shared" si="151"/>
        <v/>
      </c>
      <c r="M986" t="str">
        <f t="shared" si="142"/>
        <v/>
      </c>
      <c r="N986" t="str">
        <f t="shared" si="143"/>
        <v/>
      </c>
      <c r="O986" t="str">
        <f t="shared" si="144"/>
        <v/>
      </c>
      <c r="P986" t="str">
        <f t="shared" si="145"/>
        <v/>
      </c>
      <c r="Q986" t="str">
        <f t="shared" si="146"/>
        <v/>
      </c>
      <c r="R986" t="str">
        <f t="shared" si="147"/>
        <v/>
      </c>
      <c r="S986" t="str">
        <f t="shared" si="148"/>
        <v/>
      </c>
      <c r="T986" t="str">
        <f t="shared" si="149"/>
        <v/>
      </c>
      <c r="U986" t="str">
        <f t="shared" si="150"/>
        <v/>
      </c>
    </row>
    <row r="987" spans="12:21" x14ac:dyDescent="0.35">
      <c r="L987" t="str">
        <f t="shared" si="151"/>
        <v/>
      </c>
      <c r="M987" t="str">
        <f t="shared" si="142"/>
        <v/>
      </c>
      <c r="N987" t="str">
        <f t="shared" si="143"/>
        <v/>
      </c>
      <c r="O987" t="str">
        <f t="shared" si="144"/>
        <v/>
      </c>
      <c r="P987" t="str">
        <f t="shared" si="145"/>
        <v/>
      </c>
      <c r="Q987" t="str">
        <f t="shared" si="146"/>
        <v/>
      </c>
      <c r="R987" t="str">
        <f t="shared" si="147"/>
        <v/>
      </c>
      <c r="S987" t="str">
        <f t="shared" si="148"/>
        <v/>
      </c>
      <c r="T987" t="str">
        <f t="shared" si="149"/>
        <v/>
      </c>
      <c r="U987" t="str">
        <f t="shared" si="150"/>
        <v/>
      </c>
    </row>
    <row r="988" spans="12:21" x14ac:dyDescent="0.35">
      <c r="L988" t="str">
        <f t="shared" si="151"/>
        <v/>
      </c>
      <c r="M988" t="str">
        <f t="shared" ref="M988:M1012" si="152">IF(B988="","",(B988-$A$1015)^2)</f>
        <v/>
      </c>
      <c r="N988" t="str">
        <f t="shared" ref="N988:N1012" si="153">IF(C988="","",(C988-$A$1015)^2)</f>
        <v/>
      </c>
      <c r="O988" t="str">
        <f t="shared" ref="O988:O1012" si="154">IF(D988="","",(D988-$A$1015)^2)</f>
        <v/>
      </c>
      <c r="P988" t="str">
        <f t="shared" ref="P988:P1012" si="155">IF(E988="","",(E988-$A$1015)^2)</f>
        <v/>
      </c>
      <c r="Q988" t="str">
        <f t="shared" ref="Q988:Q1012" si="156">IF(F988="","",(F988-$A$1015)^2)</f>
        <v/>
      </c>
      <c r="R988" t="str">
        <f t="shared" ref="R988:R1012" si="157">IF(G988="","",(G988-$A$1015)^2)</f>
        <v/>
      </c>
      <c r="S988" t="str">
        <f t="shared" ref="S988:S1012" si="158">IF(H988="","",(H988-$A$1015)^2)</f>
        <v/>
      </c>
      <c r="T988" t="str">
        <f t="shared" ref="T988:T1012" si="159">IF(I988="","",(I988-$A$1015)^2)</f>
        <v/>
      </c>
      <c r="U988" t="str">
        <f t="shared" ref="U988:U1012" si="160">IF(J988="","",(J988-$A$1015)^2)</f>
        <v/>
      </c>
    </row>
    <row r="989" spans="12:21" x14ac:dyDescent="0.35">
      <c r="L989" t="str">
        <f t="shared" si="151"/>
        <v/>
      </c>
      <c r="M989" t="str">
        <f t="shared" si="152"/>
        <v/>
      </c>
      <c r="N989" t="str">
        <f t="shared" si="153"/>
        <v/>
      </c>
      <c r="O989" t="str">
        <f t="shared" si="154"/>
        <v/>
      </c>
      <c r="P989" t="str">
        <f t="shared" si="155"/>
        <v/>
      </c>
      <c r="Q989" t="str">
        <f t="shared" si="156"/>
        <v/>
      </c>
      <c r="R989" t="str">
        <f t="shared" si="157"/>
        <v/>
      </c>
      <c r="S989" t="str">
        <f t="shared" si="158"/>
        <v/>
      </c>
      <c r="T989" t="str">
        <f t="shared" si="159"/>
        <v/>
      </c>
      <c r="U989" t="str">
        <f t="shared" si="160"/>
        <v/>
      </c>
    </row>
    <row r="990" spans="12:21" x14ac:dyDescent="0.35">
      <c r="L990" t="str">
        <f t="shared" si="151"/>
        <v/>
      </c>
      <c r="M990" t="str">
        <f t="shared" si="152"/>
        <v/>
      </c>
      <c r="N990" t="str">
        <f t="shared" si="153"/>
        <v/>
      </c>
      <c r="O990" t="str">
        <f t="shared" si="154"/>
        <v/>
      </c>
      <c r="P990" t="str">
        <f t="shared" si="155"/>
        <v/>
      </c>
      <c r="Q990" t="str">
        <f t="shared" si="156"/>
        <v/>
      </c>
      <c r="R990" t="str">
        <f t="shared" si="157"/>
        <v/>
      </c>
      <c r="S990" t="str">
        <f t="shared" si="158"/>
        <v/>
      </c>
      <c r="T990" t="str">
        <f t="shared" si="159"/>
        <v/>
      </c>
      <c r="U990" t="str">
        <f t="shared" si="160"/>
        <v/>
      </c>
    </row>
    <row r="991" spans="12:21" x14ac:dyDescent="0.35">
      <c r="L991" t="str">
        <f t="shared" si="151"/>
        <v/>
      </c>
      <c r="M991" t="str">
        <f t="shared" si="152"/>
        <v/>
      </c>
      <c r="N991" t="str">
        <f t="shared" si="153"/>
        <v/>
      </c>
      <c r="O991" t="str">
        <f t="shared" si="154"/>
        <v/>
      </c>
      <c r="P991" t="str">
        <f t="shared" si="155"/>
        <v/>
      </c>
      <c r="Q991" t="str">
        <f t="shared" si="156"/>
        <v/>
      </c>
      <c r="R991" t="str">
        <f t="shared" si="157"/>
        <v/>
      </c>
      <c r="S991" t="str">
        <f t="shared" si="158"/>
        <v/>
      </c>
      <c r="T991" t="str">
        <f t="shared" si="159"/>
        <v/>
      </c>
      <c r="U991" t="str">
        <f t="shared" si="160"/>
        <v/>
      </c>
    </row>
    <row r="992" spans="12:21" x14ac:dyDescent="0.35">
      <c r="L992" t="str">
        <f t="shared" si="151"/>
        <v/>
      </c>
      <c r="M992" t="str">
        <f t="shared" si="152"/>
        <v/>
      </c>
      <c r="N992" t="str">
        <f t="shared" si="153"/>
        <v/>
      </c>
      <c r="O992" t="str">
        <f t="shared" si="154"/>
        <v/>
      </c>
      <c r="P992" t="str">
        <f t="shared" si="155"/>
        <v/>
      </c>
      <c r="Q992" t="str">
        <f t="shared" si="156"/>
        <v/>
      </c>
      <c r="R992" t="str">
        <f t="shared" si="157"/>
        <v/>
      </c>
      <c r="S992" t="str">
        <f t="shared" si="158"/>
        <v/>
      </c>
      <c r="T992" t="str">
        <f t="shared" si="159"/>
        <v/>
      </c>
      <c r="U992" t="str">
        <f t="shared" si="160"/>
        <v/>
      </c>
    </row>
    <row r="993" spans="12:21" x14ac:dyDescent="0.35">
      <c r="L993" t="str">
        <f t="shared" si="151"/>
        <v/>
      </c>
      <c r="M993" t="str">
        <f t="shared" si="152"/>
        <v/>
      </c>
      <c r="N993" t="str">
        <f t="shared" si="153"/>
        <v/>
      </c>
      <c r="O993" t="str">
        <f t="shared" si="154"/>
        <v/>
      </c>
      <c r="P993" t="str">
        <f t="shared" si="155"/>
        <v/>
      </c>
      <c r="Q993" t="str">
        <f t="shared" si="156"/>
        <v/>
      </c>
      <c r="R993" t="str">
        <f t="shared" si="157"/>
        <v/>
      </c>
      <c r="S993" t="str">
        <f t="shared" si="158"/>
        <v/>
      </c>
      <c r="T993" t="str">
        <f t="shared" si="159"/>
        <v/>
      </c>
      <c r="U993" t="str">
        <f t="shared" si="160"/>
        <v/>
      </c>
    </row>
    <row r="994" spans="12:21" x14ac:dyDescent="0.35">
      <c r="L994" t="str">
        <f t="shared" si="151"/>
        <v/>
      </c>
      <c r="M994" t="str">
        <f t="shared" si="152"/>
        <v/>
      </c>
      <c r="N994" t="str">
        <f t="shared" si="153"/>
        <v/>
      </c>
      <c r="O994" t="str">
        <f t="shared" si="154"/>
        <v/>
      </c>
      <c r="P994" t="str">
        <f t="shared" si="155"/>
        <v/>
      </c>
      <c r="Q994" t="str">
        <f t="shared" si="156"/>
        <v/>
      </c>
      <c r="R994" t="str">
        <f t="shared" si="157"/>
        <v/>
      </c>
      <c r="S994" t="str">
        <f t="shared" si="158"/>
        <v/>
      </c>
      <c r="T994" t="str">
        <f t="shared" si="159"/>
        <v/>
      </c>
      <c r="U994" t="str">
        <f t="shared" si="160"/>
        <v/>
      </c>
    </row>
    <row r="995" spans="12:21" x14ac:dyDescent="0.35">
      <c r="L995" t="str">
        <f t="shared" si="151"/>
        <v/>
      </c>
      <c r="M995" t="str">
        <f t="shared" si="152"/>
        <v/>
      </c>
      <c r="N995" t="str">
        <f t="shared" si="153"/>
        <v/>
      </c>
      <c r="O995" t="str">
        <f t="shared" si="154"/>
        <v/>
      </c>
      <c r="P995" t="str">
        <f t="shared" si="155"/>
        <v/>
      </c>
      <c r="Q995" t="str">
        <f t="shared" si="156"/>
        <v/>
      </c>
      <c r="R995" t="str">
        <f t="shared" si="157"/>
        <v/>
      </c>
      <c r="S995" t="str">
        <f t="shared" si="158"/>
        <v/>
      </c>
      <c r="T995" t="str">
        <f t="shared" si="159"/>
        <v/>
      </c>
      <c r="U995" t="str">
        <f t="shared" si="160"/>
        <v/>
      </c>
    </row>
    <row r="996" spans="12:21" x14ac:dyDescent="0.35">
      <c r="L996" t="str">
        <f t="shared" si="151"/>
        <v/>
      </c>
      <c r="M996" t="str">
        <f t="shared" si="152"/>
        <v/>
      </c>
      <c r="N996" t="str">
        <f t="shared" si="153"/>
        <v/>
      </c>
      <c r="O996" t="str">
        <f t="shared" si="154"/>
        <v/>
      </c>
      <c r="P996" t="str">
        <f t="shared" si="155"/>
        <v/>
      </c>
      <c r="Q996" t="str">
        <f t="shared" si="156"/>
        <v/>
      </c>
      <c r="R996" t="str">
        <f t="shared" si="157"/>
        <v/>
      </c>
      <c r="S996" t="str">
        <f t="shared" si="158"/>
        <v/>
      </c>
      <c r="T996" t="str">
        <f t="shared" si="159"/>
        <v/>
      </c>
      <c r="U996" t="str">
        <f t="shared" si="160"/>
        <v/>
      </c>
    </row>
    <row r="997" spans="12:21" x14ac:dyDescent="0.35">
      <c r="L997" t="str">
        <f t="shared" si="151"/>
        <v/>
      </c>
      <c r="M997" t="str">
        <f t="shared" si="152"/>
        <v/>
      </c>
      <c r="N997" t="str">
        <f t="shared" si="153"/>
        <v/>
      </c>
      <c r="O997" t="str">
        <f t="shared" si="154"/>
        <v/>
      </c>
      <c r="P997" t="str">
        <f t="shared" si="155"/>
        <v/>
      </c>
      <c r="Q997" t="str">
        <f t="shared" si="156"/>
        <v/>
      </c>
      <c r="R997" t="str">
        <f t="shared" si="157"/>
        <v/>
      </c>
      <c r="S997" t="str">
        <f t="shared" si="158"/>
        <v/>
      </c>
      <c r="T997" t="str">
        <f t="shared" si="159"/>
        <v/>
      </c>
      <c r="U997" t="str">
        <f t="shared" si="160"/>
        <v/>
      </c>
    </row>
    <row r="998" spans="12:21" x14ac:dyDescent="0.35">
      <c r="L998" t="str">
        <f t="shared" si="151"/>
        <v/>
      </c>
      <c r="M998" t="str">
        <f t="shared" si="152"/>
        <v/>
      </c>
      <c r="N998" t="str">
        <f t="shared" si="153"/>
        <v/>
      </c>
      <c r="O998" t="str">
        <f t="shared" si="154"/>
        <v/>
      </c>
      <c r="P998" t="str">
        <f t="shared" si="155"/>
        <v/>
      </c>
      <c r="Q998" t="str">
        <f t="shared" si="156"/>
        <v/>
      </c>
      <c r="R998" t="str">
        <f t="shared" si="157"/>
        <v/>
      </c>
      <c r="S998" t="str">
        <f t="shared" si="158"/>
        <v/>
      </c>
      <c r="T998" t="str">
        <f t="shared" si="159"/>
        <v/>
      </c>
      <c r="U998" t="str">
        <f t="shared" si="160"/>
        <v/>
      </c>
    </row>
    <row r="999" spans="12:21" x14ac:dyDescent="0.35">
      <c r="L999" t="str">
        <f t="shared" si="151"/>
        <v/>
      </c>
      <c r="M999" t="str">
        <f t="shared" si="152"/>
        <v/>
      </c>
      <c r="N999" t="str">
        <f t="shared" si="153"/>
        <v/>
      </c>
      <c r="O999" t="str">
        <f t="shared" si="154"/>
        <v/>
      </c>
      <c r="P999" t="str">
        <f t="shared" si="155"/>
        <v/>
      </c>
      <c r="Q999" t="str">
        <f t="shared" si="156"/>
        <v/>
      </c>
      <c r="R999" t="str">
        <f t="shared" si="157"/>
        <v/>
      </c>
      <c r="S999" t="str">
        <f t="shared" si="158"/>
        <v/>
      </c>
      <c r="T999" t="str">
        <f t="shared" si="159"/>
        <v/>
      </c>
      <c r="U999" t="str">
        <f t="shared" si="160"/>
        <v/>
      </c>
    </row>
    <row r="1000" spans="12:21" x14ac:dyDescent="0.35">
      <c r="L1000" t="str">
        <f t="shared" si="151"/>
        <v/>
      </c>
      <c r="M1000" t="str">
        <f t="shared" si="152"/>
        <v/>
      </c>
      <c r="N1000" t="str">
        <f t="shared" si="153"/>
        <v/>
      </c>
      <c r="O1000" t="str">
        <f t="shared" si="154"/>
        <v/>
      </c>
      <c r="P1000" t="str">
        <f t="shared" si="155"/>
        <v/>
      </c>
      <c r="Q1000" t="str">
        <f t="shared" si="156"/>
        <v/>
      </c>
      <c r="R1000" t="str">
        <f t="shared" si="157"/>
        <v/>
      </c>
      <c r="S1000" t="str">
        <f t="shared" si="158"/>
        <v/>
      </c>
      <c r="T1000" t="str">
        <f t="shared" si="159"/>
        <v/>
      </c>
      <c r="U1000" t="str">
        <f t="shared" si="160"/>
        <v/>
      </c>
    </row>
    <row r="1001" spans="12:21" x14ac:dyDescent="0.35">
      <c r="L1001" t="str">
        <f t="shared" si="151"/>
        <v/>
      </c>
      <c r="M1001" t="str">
        <f t="shared" si="152"/>
        <v/>
      </c>
      <c r="N1001" t="str">
        <f t="shared" si="153"/>
        <v/>
      </c>
      <c r="O1001" t="str">
        <f t="shared" si="154"/>
        <v/>
      </c>
      <c r="P1001" t="str">
        <f t="shared" si="155"/>
        <v/>
      </c>
      <c r="Q1001" t="str">
        <f t="shared" si="156"/>
        <v/>
      </c>
      <c r="R1001" t="str">
        <f t="shared" si="157"/>
        <v/>
      </c>
      <c r="S1001" t="str">
        <f t="shared" si="158"/>
        <v/>
      </c>
      <c r="T1001" t="str">
        <f t="shared" si="159"/>
        <v/>
      </c>
      <c r="U1001" t="str">
        <f t="shared" si="160"/>
        <v/>
      </c>
    </row>
    <row r="1002" spans="12:21" x14ac:dyDescent="0.35">
      <c r="L1002" t="str">
        <f t="shared" si="151"/>
        <v/>
      </c>
      <c r="M1002" t="str">
        <f t="shared" si="152"/>
        <v/>
      </c>
      <c r="N1002" t="str">
        <f t="shared" si="153"/>
        <v/>
      </c>
      <c r="O1002" t="str">
        <f t="shared" si="154"/>
        <v/>
      </c>
      <c r="P1002" t="str">
        <f t="shared" si="155"/>
        <v/>
      </c>
      <c r="Q1002" t="str">
        <f t="shared" si="156"/>
        <v/>
      </c>
      <c r="R1002" t="str">
        <f t="shared" si="157"/>
        <v/>
      </c>
      <c r="S1002" t="str">
        <f t="shared" si="158"/>
        <v/>
      </c>
      <c r="T1002" t="str">
        <f t="shared" si="159"/>
        <v/>
      </c>
      <c r="U1002" t="str">
        <f t="shared" si="160"/>
        <v/>
      </c>
    </row>
    <row r="1003" spans="12:21" x14ac:dyDescent="0.35">
      <c r="L1003" t="str">
        <f t="shared" si="151"/>
        <v/>
      </c>
      <c r="M1003" t="str">
        <f t="shared" si="152"/>
        <v/>
      </c>
      <c r="N1003" t="str">
        <f t="shared" si="153"/>
        <v/>
      </c>
      <c r="O1003" t="str">
        <f t="shared" si="154"/>
        <v/>
      </c>
      <c r="P1003" t="str">
        <f t="shared" si="155"/>
        <v/>
      </c>
      <c r="Q1003" t="str">
        <f t="shared" si="156"/>
        <v/>
      </c>
      <c r="R1003" t="str">
        <f t="shared" si="157"/>
        <v/>
      </c>
      <c r="S1003" t="str">
        <f t="shared" si="158"/>
        <v/>
      </c>
      <c r="T1003" t="str">
        <f t="shared" si="159"/>
        <v/>
      </c>
      <c r="U1003" t="str">
        <f t="shared" si="160"/>
        <v/>
      </c>
    </row>
    <row r="1004" spans="12:21" x14ac:dyDescent="0.35">
      <c r="L1004" t="str">
        <f t="shared" si="151"/>
        <v/>
      </c>
      <c r="M1004" t="str">
        <f t="shared" si="152"/>
        <v/>
      </c>
      <c r="N1004" t="str">
        <f t="shared" si="153"/>
        <v/>
      </c>
      <c r="O1004" t="str">
        <f t="shared" si="154"/>
        <v/>
      </c>
      <c r="P1004" t="str">
        <f t="shared" si="155"/>
        <v/>
      </c>
      <c r="Q1004" t="str">
        <f t="shared" si="156"/>
        <v/>
      </c>
      <c r="R1004" t="str">
        <f t="shared" si="157"/>
        <v/>
      </c>
      <c r="S1004" t="str">
        <f t="shared" si="158"/>
        <v/>
      </c>
      <c r="T1004" t="str">
        <f t="shared" si="159"/>
        <v/>
      </c>
      <c r="U1004" t="str">
        <f t="shared" si="160"/>
        <v/>
      </c>
    </row>
    <row r="1005" spans="12:21" x14ac:dyDescent="0.35">
      <c r="L1005" t="str">
        <f t="shared" si="151"/>
        <v/>
      </c>
      <c r="M1005" t="str">
        <f t="shared" si="152"/>
        <v/>
      </c>
      <c r="N1005" t="str">
        <f t="shared" si="153"/>
        <v/>
      </c>
      <c r="O1005" t="str">
        <f t="shared" si="154"/>
        <v/>
      </c>
      <c r="P1005" t="str">
        <f t="shared" si="155"/>
        <v/>
      </c>
      <c r="Q1005" t="str">
        <f t="shared" si="156"/>
        <v/>
      </c>
      <c r="R1005" t="str">
        <f t="shared" si="157"/>
        <v/>
      </c>
      <c r="S1005" t="str">
        <f t="shared" si="158"/>
        <v/>
      </c>
      <c r="T1005" t="str">
        <f t="shared" si="159"/>
        <v/>
      </c>
      <c r="U1005" t="str">
        <f t="shared" si="160"/>
        <v/>
      </c>
    </row>
    <row r="1006" spans="12:21" x14ac:dyDescent="0.35">
      <c r="L1006" t="str">
        <f t="shared" si="151"/>
        <v/>
      </c>
      <c r="M1006" t="str">
        <f t="shared" si="152"/>
        <v/>
      </c>
      <c r="N1006" t="str">
        <f t="shared" si="153"/>
        <v/>
      </c>
      <c r="O1006" t="str">
        <f t="shared" si="154"/>
        <v/>
      </c>
      <c r="P1006" t="str">
        <f t="shared" si="155"/>
        <v/>
      </c>
      <c r="Q1006" t="str">
        <f t="shared" si="156"/>
        <v/>
      </c>
      <c r="R1006" t="str">
        <f t="shared" si="157"/>
        <v/>
      </c>
      <c r="S1006" t="str">
        <f t="shared" si="158"/>
        <v/>
      </c>
      <c r="T1006" t="str">
        <f t="shared" si="159"/>
        <v/>
      </c>
      <c r="U1006" t="str">
        <f t="shared" si="160"/>
        <v/>
      </c>
    </row>
    <row r="1007" spans="12:21" x14ac:dyDescent="0.35">
      <c r="L1007" t="str">
        <f t="shared" si="151"/>
        <v/>
      </c>
      <c r="M1007" t="str">
        <f t="shared" si="152"/>
        <v/>
      </c>
      <c r="N1007" t="str">
        <f t="shared" si="153"/>
        <v/>
      </c>
      <c r="O1007" t="str">
        <f t="shared" si="154"/>
        <v/>
      </c>
      <c r="P1007" t="str">
        <f t="shared" si="155"/>
        <v/>
      </c>
      <c r="Q1007" t="str">
        <f t="shared" si="156"/>
        <v/>
      </c>
      <c r="R1007" t="str">
        <f t="shared" si="157"/>
        <v/>
      </c>
      <c r="S1007" t="str">
        <f t="shared" si="158"/>
        <v/>
      </c>
      <c r="T1007" t="str">
        <f t="shared" si="159"/>
        <v/>
      </c>
      <c r="U1007" t="str">
        <f t="shared" si="160"/>
        <v/>
      </c>
    </row>
    <row r="1008" spans="12:21" x14ac:dyDescent="0.35">
      <c r="L1008" t="str">
        <f t="shared" si="151"/>
        <v/>
      </c>
      <c r="M1008" t="str">
        <f t="shared" si="152"/>
        <v/>
      </c>
      <c r="N1008" t="str">
        <f t="shared" si="153"/>
        <v/>
      </c>
      <c r="O1008" t="str">
        <f t="shared" si="154"/>
        <v/>
      </c>
      <c r="P1008" t="str">
        <f t="shared" si="155"/>
        <v/>
      </c>
      <c r="Q1008" t="str">
        <f t="shared" si="156"/>
        <v/>
      </c>
      <c r="R1008" t="str">
        <f t="shared" si="157"/>
        <v/>
      </c>
      <c r="S1008" t="str">
        <f t="shared" si="158"/>
        <v/>
      </c>
      <c r="T1008" t="str">
        <f t="shared" si="159"/>
        <v/>
      </c>
      <c r="U1008" t="str">
        <f t="shared" si="160"/>
        <v/>
      </c>
    </row>
    <row r="1009" spans="1:21" x14ac:dyDescent="0.35">
      <c r="L1009" t="str">
        <f t="shared" si="151"/>
        <v/>
      </c>
      <c r="M1009" t="str">
        <f t="shared" si="152"/>
        <v/>
      </c>
      <c r="N1009" t="str">
        <f t="shared" si="153"/>
        <v/>
      </c>
      <c r="O1009" t="str">
        <f t="shared" si="154"/>
        <v/>
      </c>
      <c r="P1009" t="str">
        <f t="shared" si="155"/>
        <v/>
      </c>
      <c r="Q1009" t="str">
        <f t="shared" si="156"/>
        <v/>
      </c>
      <c r="R1009" t="str">
        <f t="shared" si="157"/>
        <v/>
      </c>
      <c r="S1009" t="str">
        <f t="shared" si="158"/>
        <v/>
      </c>
      <c r="T1009" t="str">
        <f t="shared" si="159"/>
        <v/>
      </c>
      <c r="U1009" t="str">
        <f t="shared" si="160"/>
        <v/>
      </c>
    </row>
    <row r="1010" spans="1:21" x14ac:dyDescent="0.35">
      <c r="L1010" t="str">
        <f t="shared" si="151"/>
        <v/>
      </c>
      <c r="M1010" t="str">
        <f t="shared" si="152"/>
        <v/>
      </c>
      <c r="N1010" t="str">
        <f t="shared" si="153"/>
        <v/>
      </c>
      <c r="O1010" t="str">
        <f t="shared" si="154"/>
        <v/>
      </c>
      <c r="P1010" t="str">
        <f t="shared" si="155"/>
        <v/>
      </c>
      <c r="Q1010" t="str">
        <f t="shared" si="156"/>
        <v/>
      </c>
      <c r="R1010" t="str">
        <f t="shared" si="157"/>
        <v/>
      </c>
      <c r="S1010" t="str">
        <f t="shared" si="158"/>
        <v/>
      </c>
      <c r="T1010" t="str">
        <f t="shared" si="159"/>
        <v/>
      </c>
      <c r="U1010" t="str">
        <f t="shared" si="160"/>
        <v/>
      </c>
    </row>
    <row r="1011" spans="1:21" x14ac:dyDescent="0.35">
      <c r="L1011" t="str">
        <f t="shared" si="151"/>
        <v/>
      </c>
      <c r="M1011" t="str">
        <f t="shared" si="152"/>
        <v/>
      </c>
      <c r="N1011" t="str">
        <f t="shared" si="153"/>
        <v/>
      </c>
      <c r="O1011" t="str">
        <f t="shared" si="154"/>
        <v/>
      </c>
      <c r="P1011" t="str">
        <f t="shared" si="155"/>
        <v/>
      </c>
      <c r="Q1011" t="str">
        <f t="shared" si="156"/>
        <v/>
      </c>
      <c r="R1011" t="str">
        <f t="shared" si="157"/>
        <v/>
      </c>
      <c r="S1011" t="str">
        <f t="shared" si="158"/>
        <v/>
      </c>
      <c r="T1011" t="str">
        <f t="shared" si="159"/>
        <v/>
      </c>
      <c r="U1011" t="str">
        <f t="shared" si="160"/>
        <v/>
      </c>
    </row>
    <row r="1012" spans="1:21" x14ac:dyDescent="0.35">
      <c r="L1012" t="str">
        <f t="shared" si="151"/>
        <v/>
      </c>
      <c r="M1012" t="str">
        <f t="shared" si="152"/>
        <v/>
      </c>
      <c r="N1012" t="str">
        <f t="shared" si="153"/>
        <v/>
      </c>
      <c r="O1012" t="str">
        <f t="shared" si="154"/>
        <v/>
      </c>
      <c r="P1012" t="str">
        <f t="shared" si="155"/>
        <v/>
      </c>
      <c r="Q1012" t="str">
        <f t="shared" si="156"/>
        <v/>
      </c>
      <c r="R1012" t="str">
        <f t="shared" si="157"/>
        <v/>
      </c>
      <c r="S1012" t="str">
        <f t="shared" si="158"/>
        <v/>
      </c>
      <c r="T1012" t="str">
        <f t="shared" si="159"/>
        <v/>
      </c>
      <c r="U1012" t="str">
        <f t="shared" si="160"/>
        <v/>
      </c>
    </row>
    <row r="1014" spans="1:21" x14ac:dyDescent="0.35">
      <c r="A1014">
        <f>IF(A12="","",AVERAGE(A12:A1012))</f>
        <v>100.43950000000001</v>
      </c>
      <c r="B1014">
        <f t="shared" ref="B1014:J1014" si="161">IF(B12="","",AVERAGE(B12:B1012))</f>
        <v>99.765049999999988</v>
      </c>
      <c r="C1014">
        <f t="shared" si="161"/>
        <v>99.933549999999997</v>
      </c>
      <c r="D1014">
        <f t="shared" si="161"/>
        <v>99.749000000000009</v>
      </c>
      <c r="E1014">
        <f t="shared" si="161"/>
        <v>101.20385000000002</v>
      </c>
      <c r="F1014">
        <f t="shared" si="161"/>
        <v>99.613400000000013</v>
      </c>
      <c r="G1014">
        <f t="shared" si="161"/>
        <v>100.02069999999999</v>
      </c>
      <c r="H1014">
        <f t="shared" si="161"/>
        <v>99.537650000000014</v>
      </c>
      <c r="I1014">
        <f t="shared" si="161"/>
        <v>100.14655</v>
      </c>
      <c r="J1014">
        <f t="shared" si="161"/>
        <v>99.674700000000001</v>
      </c>
    </row>
    <row r="1015" spans="1:21" x14ac:dyDescent="0.35">
      <c r="A1015">
        <f>IF(A12="","",(A1014-$G$3)^2)</f>
        <v>0.18585152102497748</v>
      </c>
      <c r="B1015">
        <f t="shared" ref="B1015:J1015" si="162">IF(B12="","",(B1014-$G$3)^2)</f>
        <v>5.9216789025023198E-2</v>
      </c>
      <c r="C1015">
        <f t="shared" si="162"/>
        <v>5.6017740250058241E-3</v>
      </c>
      <c r="D1015">
        <f t="shared" si="162"/>
        <v>6.7285766025013613E-2</v>
      </c>
      <c r="E1015">
        <f t="shared" si="162"/>
        <v>1.4291126570249553</v>
      </c>
      <c r="F1015">
        <f t="shared" si="162"/>
        <v>0.15602105002501807</v>
      </c>
      <c r="G1015">
        <f t="shared" si="162"/>
        <v>1.5141302499889643E-4</v>
      </c>
      <c r="H1015">
        <f t="shared" si="162"/>
        <v>0.22160085502502089</v>
      </c>
      <c r="I1015">
        <f t="shared" si="162"/>
        <v>1.908680402499148E-2</v>
      </c>
      <c r="J1015">
        <f t="shared" si="162"/>
        <v>0.11135235302502287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10</xdr:col>
                <xdr:colOff>95250</xdr:colOff>
                <xdr:row>0</xdr:row>
                <xdr:rowOff>52388</xdr:rowOff>
              </from>
              <to>
                <xdr:col>26</xdr:col>
                <xdr:colOff>95250</xdr:colOff>
                <xdr:row>8</xdr:row>
                <xdr:rowOff>76200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21</xdr:col>
                <xdr:colOff>233363</xdr:colOff>
                <xdr:row>9</xdr:row>
                <xdr:rowOff>61913</xdr:rowOff>
              </from>
              <to>
                <xdr:col>24</xdr:col>
                <xdr:colOff>228600</xdr:colOff>
                <xdr:row>17</xdr:row>
                <xdr:rowOff>61913</xdr:rowOff>
              </to>
            </anchor>
          </objectPr>
        </oleObject>
      </mc:Choice>
      <mc:Fallback>
        <oleObject progId="Equation.3" shapeId="205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718A5-8C41-4E26-9CE6-6FFD0F503247}">
  <dimension ref="A1:K1016"/>
  <sheetViews>
    <sheetView workbookViewId="0">
      <selection activeCell="H5" sqref="H5"/>
    </sheetView>
  </sheetViews>
  <sheetFormatPr defaultRowHeight="12.75" x14ac:dyDescent="0.35"/>
  <sheetData>
    <row r="1" spans="1:10" ht="13.15" x14ac:dyDescent="0.4">
      <c r="A1" s="1" t="s">
        <v>21</v>
      </c>
    </row>
    <row r="3" spans="1:10" ht="13.15" x14ac:dyDescent="0.4">
      <c r="A3" s="1" t="s">
        <v>25</v>
      </c>
      <c r="E3" s="6">
        <v>100</v>
      </c>
      <c r="G3" s="1" t="s">
        <v>4</v>
      </c>
      <c r="H3" s="3">
        <f>IF(A12="","",AVERAGE(A12:J1012))</f>
        <v>0.107</v>
      </c>
      <c r="I3" s="8" t="s">
        <v>18</v>
      </c>
      <c r="J3" s="9">
        <f>SUM(A1015:J1015)/(E4-1)</f>
        <v>7.5666666666666666E-4</v>
      </c>
    </row>
    <row r="4" spans="1:10" ht="13.15" x14ac:dyDescent="0.4">
      <c r="A4" s="1" t="s">
        <v>26</v>
      </c>
      <c r="E4" s="6">
        <v>10</v>
      </c>
      <c r="I4" s="9"/>
      <c r="J4" s="9"/>
    </row>
    <row r="5" spans="1:10" ht="13.15" x14ac:dyDescent="0.4">
      <c r="G5" s="1" t="s">
        <v>17</v>
      </c>
      <c r="H5" s="3">
        <f>IF(A12="","",SQRT((SUM(A1015:J1015)*E6/(E4*(E4-1)))+SUM(A1016:J1016)/(E3*E4*(E7-1))))</f>
        <v>0.27509316511856396</v>
      </c>
      <c r="I5" s="8" t="s">
        <v>19</v>
      </c>
      <c r="J5" s="9">
        <f>SUM(L12:U1012)/(E4*(E7-1))</f>
        <v>0</v>
      </c>
    </row>
    <row r="6" spans="1:10" ht="13.15" x14ac:dyDescent="0.4">
      <c r="A6" s="1" t="s">
        <v>27</v>
      </c>
      <c r="E6" s="6">
        <v>1000</v>
      </c>
    </row>
    <row r="7" spans="1:10" ht="13.15" x14ac:dyDescent="0.4">
      <c r="A7" s="1" t="s">
        <v>28</v>
      </c>
      <c r="E7" s="6">
        <v>100</v>
      </c>
    </row>
    <row r="9" spans="1:10" ht="13.15" x14ac:dyDescent="0.4">
      <c r="A9" s="1" t="s">
        <v>2</v>
      </c>
    </row>
    <row r="10" spans="1:10" ht="13.15" x14ac:dyDescent="0.4">
      <c r="A10" s="1" t="s">
        <v>16</v>
      </c>
    </row>
    <row r="11" spans="1:10" ht="13.15" x14ac:dyDescent="0.4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</row>
    <row r="12" spans="1:10" x14ac:dyDescent="0.35">
      <c r="A12">
        <v>1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  <c r="H12">
        <v>0</v>
      </c>
      <c r="I12">
        <v>0</v>
      </c>
      <c r="J12">
        <v>0</v>
      </c>
    </row>
    <row r="13" spans="1:1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35">
      <c r="A14">
        <v>0</v>
      </c>
      <c r="B14">
        <v>1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</row>
    <row r="15" spans="1:1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</row>
    <row r="17" spans="1:1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</v>
      </c>
      <c r="I17">
        <v>0</v>
      </c>
      <c r="J17">
        <v>0</v>
      </c>
    </row>
    <row r="18" spans="1:10" x14ac:dyDescent="0.35">
      <c r="A18">
        <v>0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35">
      <c r="A19">
        <v>0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35">
      <c r="A20">
        <v>0</v>
      </c>
      <c r="B20">
        <v>1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</row>
    <row r="21" spans="1:10" x14ac:dyDescent="0.35">
      <c r="A21">
        <v>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35">
      <c r="A22">
        <v>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</row>
    <row r="23" spans="1:10" x14ac:dyDescent="0.35">
      <c r="A23">
        <v>0</v>
      </c>
      <c r="B23">
        <v>0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35">
      <c r="A25">
        <v>0</v>
      </c>
      <c r="B25">
        <v>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1</v>
      </c>
      <c r="H30">
        <v>1</v>
      </c>
      <c r="I30">
        <v>1</v>
      </c>
      <c r="J30">
        <v>0</v>
      </c>
    </row>
    <row r="31" spans="1:1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1</v>
      </c>
    </row>
    <row r="32" spans="1:1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</row>
    <row r="33" spans="1:10" x14ac:dyDescent="0.35">
      <c r="A33">
        <v>0</v>
      </c>
      <c r="B33">
        <v>0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35">
      <c r="A34">
        <v>0</v>
      </c>
      <c r="B34">
        <v>0</v>
      </c>
      <c r="C34">
        <v>0</v>
      </c>
      <c r="D34">
        <v>1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35">
      <c r="A35">
        <v>0</v>
      </c>
      <c r="B35">
        <v>0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35">
      <c r="A37">
        <v>0</v>
      </c>
      <c r="B37">
        <v>1</v>
      </c>
      <c r="C37">
        <v>0</v>
      </c>
      <c r="D37">
        <v>0</v>
      </c>
      <c r="E37">
        <v>0</v>
      </c>
      <c r="F37">
        <v>0</v>
      </c>
      <c r="G37">
        <v>1</v>
      </c>
      <c r="H37">
        <v>0</v>
      </c>
      <c r="I37">
        <v>0</v>
      </c>
      <c r="J37">
        <v>0</v>
      </c>
    </row>
    <row r="38" spans="1:1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</v>
      </c>
      <c r="J38">
        <v>0</v>
      </c>
    </row>
    <row r="39" spans="1:1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</row>
    <row r="40" spans="1:10" x14ac:dyDescent="0.35">
      <c r="A40">
        <v>1</v>
      </c>
      <c r="B40">
        <v>0</v>
      </c>
      <c r="C40">
        <v>0</v>
      </c>
      <c r="D40">
        <v>0</v>
      </c>
      <c r="E40">
        <v>0</v>
      </c>
      <c r="F40">
        <v>0</v>
      </c>
      <c r="G40">
        <v>1</v>
      </c>
      <c r="H40">
        <v>0</v>
      </c>
      <c r="I40">
        <v>0</v>
      </c>
      <c r="J40">
        <v>0</v>
      </c>
    </row>
    <row r="41" spans="1:1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</row>
    <row r="43" spans="1:10" x14ac:dyDescent="0.35">
      <c r="A43">
        <v>0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1</v>
      </c>
      <c r="J43">
        <v>1</v>
      </c>
    </row>
    <row r="44" spans="1:10" x14ac:dyDescent="0.35">
      <c r="A44">
        <v>0</v>
      </c>
      <c r="B44">
        <v>0</v>
      </c>
      <c r="C44">
        <v>1</v>
      </c>
      <c r="D44">
        <v>0</v>
      </c>
      <c r="E44">
        <v>1</v>
      </c>
      <c r="F44">
        <v>0</v>
      </c>
      <c r="G44">
        <v>1</v>
      </c>
      <c r="H44">
        <v>0</v>
      </c>
      <c r="I44">
        <v>0</v>
      </c>
      <c r="J44">
        <v>0</v>
      </c>
    </row>
    <row r="45" spans="1:1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</row>
    <row r="47" spans="1:10" x14ac:dyDescent="0.35">
      <c r="A47">
        <v>1</v>
      </c>
      <c r="B47">
        <v>0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</row>
    <row r="48" spans="1:1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>
        <v>0</v>
      </c>
      <c r="J48">
        <v>0</v>
      </c>
    </row>
    <row r="49" spans="1:10" x14ac:dyDescent="0.35">
      <c r="A49">
        <v>0</v>
      </c>
      <c r="B49">
        <v>1</v>
      </c>
      <c r="C49">
        <v>0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  <c r="J49">
        <v>0</v>
      </c>
    </row>
    <row r="50" spans="1:10" x14ac:dyDescent="0.35">
      <c r="A50">
        <v>0</v>
      </c>
      <c r="B50">
        <v>0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35">
      <c r="A53">
        <v>0</v>
      </c>
      <c r="B53">
        <v>0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1</v>
      </c>
      <c r="J53">
        <v>0</v>
      </c>
    </row>
    <row r="54" spans="1:10" x14ac:dyDescent="0.3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35">
      <c r="A55">
        <v>0</v>
      </c>
      <c r="B55">
        <v>0</v>
      </c>
      <c r="C55">
        <v>0</v>
      </c>
      <c r="D55">
        <v>1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</row>
    <row r="56" spans="1:10" x14ac:dyDescent="0.35">
      <c r="A56">
        <v>0</v>
      </c>
      <c r="B56">
        <v>0</v>
      </c>
      <c r="C56">
        <v>0</v>
      </c>
      <c r="D56">
        <v>0</v>
      </c>
      <c r="E56">
        <v>0</v>
      </c>
      <c r="F56">
        <v>1</v>
      </c>
      <c r="G56">
        <v>0</v>
      </c>
      <c r="H56">
        <v>1</v>
      </c>
      <c r="I56">
        <v>0</v>
      </c>
      <c r="J56">
        <v>0</v>
      </c>
    </row>
    <row r="57" spans="1:10" x14ac:dyDescent="0.3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</v>
      </c>
      <c r="I57">
        <v>0</v>
      </c>
      <c r="J57">
        <v>0</v>
      </c>
    </row>
    <row r="58" spans="1:10" x14ac:dyDescent="0.35">
      <c r="A58">
        <v>0</v>
      </c>
      <c r="B58">
        <v>0</v>
      </c>
      <c r="C58">
        <v>0</v>
      </c>
      <c r="D58">
        <v>1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3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35">
      <c r="A60">
        <v>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3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</row>
    <row r="62" spans="1:10" x14ac:dyDescent="0.35">
      <c r="A62">
        <v>0</v>
      </c>
      <c r="B62">
        <v>0</v>
      </c>
      <c r="C62">
        <v>0</v>
      </c>
      <c r="D62">
        <v>0</v>
      </c>
      <c r="E62">
        <v>0</v>
      </c>
      <c r="F62">
        <v>1</v>
      </c>
      <c r="G62">
        <v>0</v>
      </c>
      <c r="H62">
        <v>0</v>
      </c>
      <c r="I62">
        <v>0</v>
      </c>
      <c r="J62">
        <v>0</v>
      </c>
    </row>
    <row r="63" spans="1:10" x14ac:dyDescent="0.3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35">
      <c r="A64">
        <v>0</v>
      </c>
      <c r="B64">
        <v>0</v>
      </c>
      <c r="C64">
        <v>0</v>
      </c>
      <c r="D64">
        <v>1</v>
      </c>
      <c r="E64">
        <v>0</v>
      </c>
      <c r="F64">
        <v>0</v>
      </c>
      <c r="G64">
        <v>0</v>
      </c>
      <c r="H64">
        <v>0</v>
      </c>
      <c r="I64">
        <v>1</v>
      </c>
      <c r="J64">
        <v>0</v>
      </c>
    </row>
    <row r="65" spans="1:10" x14ac:dyDescent="0.35">
      <c r="A65">
        <v>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3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</row>
    <row r="67" spans="1:10" x14ac:dyDescent="0.3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35">
      <c r="A68">
        <v>0</v>
      </c>
      <c r="B68">
        <v>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 x14ac:dyDescent="0.3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1</v>
      </c>
      <c r="H69">
        <v>0</v>
      </c>
      <c r="I69">
        <v>0</v>
      </c>
      <c r="J69">
        <v>0</v>
      </c>
    </row>
    <row r="70" spans="1:10" x14ac:dyDescent="0.3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35">
      <c r="A71">
        <v>0</v>
      </c>
      <c r="B71">
        <v>0</v>
      </c>
      <c r="C71">
        <v>0</v>
      </c>
      <c r="D71">
        <v>0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3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1</v>
      </c>
      <c r="H72">
        <v>0</v>
      </c>
      <c r="I72">
        <v>0</v>
      </c>
      <c r="J72">
        <v>0</v>
      </c>
    </row>
    <row r="73" spans="1:10" x14ac:dyDescent="0.3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 x14ac:dyDescent="0.3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</row>
    <row r="75" spans="1:10" x14ac:dyDescent="0.35">
      <c r="A75">
        <v>1</v>
      </c>
      <c r="B75">
        <v>0</v>
      </c>
      <c r="C75">
        <v>0</v>
      </c>
      <c r="D75">
        <v>1</v>
      </c>
      <c r="E75">
        <v>0</v>
      </c>
      <c r="F75">
        <v>0</v>
      </c>
      <c r="G75">
        <v>1</v>
      </c>
      <c r="H75">
        <v>0</v>
      </c>
      <c r="I75">
        <v>1</v>
      </c>
      <c r="J75">
        <v>0</v>
      </c>
    </row>
    <row r="76" spans="1:10" x14ac:dyDescent="0.3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3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</v>
      </c>
      <c r="J77">
        <v>0</v>
      </c>
    </row>
    <row r="78" spans="1:10" x14ac:dyDescent="0.3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 x14ac:dyDescent="0.3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35">
      <c r="A80">
        <v>0</v>
      </c>
      <c r="B80">
        <v>0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3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</v>
      </c>
      <c r="J81">
        <v>0</v>
      </c>
    </row>
    <row r="82" spans="1:10" x14ac:dyDescent="0.3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35">
      <c r="A83">
        <v>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</v>
      </c>
      <c r="J83">
        <v>0</v>
      </c>
    </row>
    <row r="84" spans="1:10" x14ac:dyDescent="0.35">
      <c r="A84">
        <v>0</v>
      </c>
      <c r="B84">
        <v>0</v>
      </c>
      <c r="C84">
        <v>0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</row>
    <row r="85" spans="1:10" x14ac:dyDescent="0.3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3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3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</row>
    <row r="88" spans="1:10" x14ac:dyDescent="0.35">
      <c r="A88">
        <v>0</v>
      </c>
      <c r="B88">
        <v>0</v>
      </c>
      <c r="C88">
        <v>0</v>
      </c>
      <c r="D88">
        <v>1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3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35">
      <c r="A90">
        <v>1</v>
      </c>
      <c r="B90">
        <v>0</v>
      </c>
      <c r="C90">
        <v>0</v>
      </c>
      <c r="D90">
        <v>0</v>
      </c>
      <c r="E90">
        <v>0</v>
      </c>
      <c r="F90">
        <v>0</v>
      </c>
      <c r="G90">
        <v>1</v>
      </c>
      <c r="H90">
        <v>0</v>
      </c>
      <c r="I90">
        <v>1</v>
      </c>
      <c r="J90">
        <v>0</v>
      </c>
    </row>
    <row r="91" spans="1:10" x14ac:dyDescent="0.35">
      <c r="A91">
        <v>0</v>
      </c>
      <c r="B91">
        <v>0</v>
      </c>
      <c r="C91">
        <v>0</v>
      </c>
      <c r="D91">
        <v>1</v>
      </c>
      <c r="E91">
        <v>0</v>
      </c>
      <c r="F91">
        <v>1</v>
      </c>
      <c r="G91">
        <v>0</v>
      </c>
      <c r="H91">
        <v>1</v>
      </c>
      <c r="I91">
        <v>0</v>
      </c>
      <c r="J91">
        <v>0</v>
      </c>
    </row>
    <row r="92" spans="1:10" x14ac:dyDescent="0.3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1</v>
      </c>
      <c r="J92">
        <v>0</v>
      </c>
    </row>
    <row r="93" spans="1:10" x14ac:dyDescent="0.3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3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3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3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</v>
      </c>
    </row>
    <row r="97" spans="1:10" x14ac:dyDescent="0.3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35">
      <c r="A98">
        <v>0</v>
      </c>
      <c r="B98">
        <v>0</v>
      </c>
      <c r="C98">
        <v>0</v>
      </c>
      <c r="D98">
        <v>0</v>
      </c>
      <c r="E98">
        <v>0</v>
      </c>
      <c r="F98">
        <v>1</v>
      </c>
      <c r="G98">
        <v>0</v>
      </c>
      <c r="H98">
        <v>0</v>
      </c>
      <c r="I98">
        <v>0</v>
      </c>
      <c r="J98">
        <v>0</v>
      </c>
    </row>
    <row r="99" spans="1:10" x14ac:dyDescent="0.3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</v>
      </c>
      <c r="I99">
        <v>0</v>
      </c>
      <c r="J99">
        <v>1</v>
      </c>
    </row>
    <row r="100" spans="1:10" x14ac:dyDescent="0.3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0</v>
      </c>
    </row>
    <row r="101" spans="1:10" x14ac:dyDescent="0.3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  <row r="102" spans="1:10" x14ac:dyDescent="0.3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</row>
    <row r="103" spans="1:10" x14ac:dyDescent="0.35">
      <c r="A103">
        <v>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</row>
    <row r="104" spans="1:10" x14ac:dyDescent="0.3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35">
      <c r="A105">
        <v>0</v>
      </c>
      <c r="B105">
        <v>0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x14ac:dyDescent="0.35">
      <c r="A106">
        <v>0</v>
      </c>
      <c r="B106">
        <v>0</v>
      </c>
      <c r="C106">
        <v>1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0</v>
      </c>
      <c r="J106">
        <v>0</v>
      </c>
    </row>
    <row r="107" spans="1:10" x14ac:dyDescent="0.35">
      <c r="A107">
        <v>1</v>
      </c>
      <c r="B107">
        <v>0</v>
      </c>
      <c r="C107">
        <v>0</v>
      </c>
      <c r="D107">
        <v>0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0</v>
      </c>
    </row>
    <row r="108" spans="1:10" x14ac:dyDescent="0.35">
      <c r="A108">
        <v>0</v>
      </c>
      <c r="B108">
        <v>1</v>
      </c>
      <c r="C108">
        <v>0</v>
      </c>
      <c r="D108">
        <v>0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0</v>
      </c>
    </row>
    <row r="109" spans="1:10" x14ac:dyDescent="0.3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</row>
    <row r="110" spans="1:10" x14ac:dyDescent="0.35">
      <c r="A110">
        <v>0</v>
      </c>
      <c r="B110">
        <v>0</v>
      </c>
      <c r="C110">
        <v>0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</row>
    <row r="111" spans="1:10" x14ac:dyDescent="0.35">
      <c r="A111">
        <v>0</v>
      </c>
      <c r="B111">
        <v>0</v>
      </c>
      <c r="C111">
        <v>1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</row>
    <row r="1014" spans="1:11" x14ac:dyDescent="0.35">
      <c r="A1014">
        <f>IF(A12="","",AVERAGE(A12:A1012))</f>
        <v>0.12</v>
      </c>
      <c r="B1014">
        <f t="shared" ref="B1014:J1014" si="0">IF(B12="","",AVERAGE(B12:B1012))</f>
        <v>0.09</v>
      </c>
      <c r="C1014">
        <f t="shared" si="0"/>
        <v>0.05</v>
      </c>
      <c r="D1014">
        <f t="shared" si="0"/>
        <v>0.14000000000000001</v>
      </c>
      <c r="E1014">
        <f t="shared" si="0"/>
        <v>0.09</v>
      </c>
      <c r="F1014">
        <f t="shared" si="0"/>
        <v>0.1</v>
      </c>
      <c r="G1014">
        <f t="shared" si="0"/>
        <v>0.11</v>
      </c>
      <c r="H1014">
        <f t="shared" si="0"/>
        <v>0.1</v>
      </c>
      <c r="I1014">
        <f t="shared" si="0"/>
        <v>0.14000000000000001</v>
      </c>
      <c r="J1014">
        <f t="shared" si="0"/>
        <v>0.13</v>
      </c>
      <c r="K1014" t="s">
        <v>22</v>
      </c>
    </row>
    <row r="1015" spans="1:11" x14ac:dyDescent="0.35">
      <c r="A1015">
        <f t="shared" ref="A1015:J1015" si="1">IF(A12="","",(A1014-$H$3)^2)</f>
        <v>1.6899999999999993E-4</v>
      </c>
      <c r="B1015">
        <f t="shared" si="1"/>
        <v>2.8900000000000003E-4</v>
      </c>
      <c r="C1015">
        <f t="shared" si="1"/>
        <v>3.2489999999999993E-3</v>
      </c>
      <c r="D1015">
        <f t="shared" si="1"/>
        <v>1.089000000000001E-3</v>
      </c>
      <c r="E1015">
        <f t="shared" si="1"/>
        <v>2.8900000000000003E-4</v>
      </c>
      <c r="F1015">
        <f t="shared" si="1"/>
        <v>4.899999999999989E-5</v>
      </c>
      <c r="G1015">
        <f t="shared" si="1"/>
        <v>9.0000000000000155E-6</v>
      </c>
      <c r="H1015">
        <f t="shared" si="1"/>
        <v>4.899999999999989E-5</v>
      </c>
      <c r="I1015">
        <f t="shared" si="1"/>
        <v>1.089000000000001E-3</v>
      </c>
      <c r="J1015">
        <f t="shared" si="1"/>
        <v>5.2900000000000028E-4</v>
      </c>
      <c r="K1015" t="s">
        <v>23</v>
      </c>
    </row>
    <row r="1016" spans="1:11" x14ac:dyDescent="0.35">
      <c r="A1016">
        <f>IF(A12="","",A1014*(1-A1014))</f>
        <v>0.1056</v>
      </c>
      <c r="B1016">
        <f t="shared" ref="B1016:J1016" si="2">IF(B12="","",B1014*(1-B1014))</f>
        <v>8.1900000000000001E-2</v>
      </c>
      <c r="C1016">
        <f t="shared" si="2"/>
        <v>4.7500000000000001E-2</v>
      </c>
      <c r="D1016">
        <f t="shared" si="2"/>
        <v>0.12040000000000001</v>
      </c>
      <c r="E1016">
        <f t="shared" si="2"/>
        <v>8.1900000000000001E-2</v>
      </c>
      <c r="F1016">
        <f t="shared" si="2"/>
        <v>9.0000000000000011E-2</v>
      </c>
      <c r="G1016">
        <f t="shared" si="2"/>
        <v>9.7900000000000001E-2</v>
      </c>
      <c r="H1016">
        <f t="shared" si="2"/>
        <v>9.0000000000000011E-2</v>
      </c>
      <c r="I1016">
        <f t="shared" si="2"/>
        <v>0.12040000000000001</v>
      </c>
      <c r="J1016">
        <f t="shared" si="2"/>
        <v>0.11310000000000001</v>
      </c>
      <c r="K1016" t="s">
        <v>24</v>
      </c>
    </row>
  </sheetData>
  <phoneticPr fontId="1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 sizeWithCells="1">
              <from>
                <xdr:col>10</xdr:col>
                <xdr:colOff>228600</xdr:colOff>
                <xdr:row>1</xdr:row>
                <xdr:rowOff>23813</xdr:rowOff>
              </from>
              <to>
                <xdr:col>18</xdr:col>
                <xdr:colOff>85725</xdr:colOff>
                <xdr:row>9</xdr:row>
                <xdr:rowOff>28575</xdr:rowOff>
              </to>
            </anchor>
          </objectPr>
        </oleObject>
      </mc:Choice>
      <mc:Fallback>
        <oleObject progId="Equation.3" shapeId="5121" r:id="rId3"/>
      </mc:Fallback>
    </mc:AlternateContent>
    <mc:AlternateContent xmlns:mc="http://schemas.openxmlformats.org/markup-compatibility/2006">
      <mc:Choice Requires="x14">
        <oleObject progId="Equation.3" shapeId="5122" r:id="rId5">
          <objectPr defaultSize="0" autoPict="0" r:id="rId6">
            <anchor moveWithCells="1" sizeWithCells="1">
              <from>
                <xdr:col>10</xdr:col>
                <xdr:colOff>295275</xdr:colOff>
                <xdr:row>10</xdr:row>
                <xdr:rowOff>4763</xdr:rowOff>
              </from>
              <to>
                <xdr:col>18</xdr:col>
                <xdr:colOff>33338</xdr:colOff>
                <xdr:row>21</xdr:row>
                <xdr:rowOff>14288</xdr:rowOff>
              </to>
            </anchor>
          </objectPr>
        </oleObject>
      </mc:Choice>
      <mc:Fallback>
        <oleObject progId="Equation.3" shapeId="5122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71B14-2963-4B8A-98FE-06865E52AC62}">
  <dimension ref="A1:O1011"/>
  <sheetViews>
    <sheetView workbookViewId="0">
      <selection activeCell="B5" sqref="B5"/>
    </sheetView>
  </sheetViews>
  <sheetFormatPr defaultRowHeight="12.75" x14ac:dyDescent="0.35"/>
  <cols>
    <col min="1" max="1" width="31.1328125" customWidth="1"/>
    <col min="12" max="12" width="0" hidden="1" customWidth="1"/>
  </cols>
  <sheetData>
    <row r="1" spans="1:15" ht="13.15" x14ac:dyDescent="0.4">
      <c r="A1" s="1" t="s">
        <v>37</v>
      </c>
    </row>
    <row r="3" spans="1:15" ht="13.15" x14ac:dyDescent="0.4">
      <c r="A3" s="1" t="s">
        <v>32</v>
      </c>
      <c r="B3" s="11">
        <v>1</v>
      </c>
      <c r="C3" s="11">
        <v>2</v>
      </c>
      <c r="D3" s="11">
        <v>3</v>
      </c>
      <c r="E3" s="11">
        <v>4</v>
      </c>
      <c r="F3" s="11">
        <v>5</v>
      </c>
      <c r="G3" s="11">
        <v>6</v>
      </c>
      <c r="H3" s="11">
        <v>7</v>
      </c>
      <c r="I3" s="11">
        <v>8</v>
      </c>
      <c r="J3" s="11">
        <v>9</v>
      </c>
      <c r="K3" s="11">
        <v>10</v>
      </c>
      <c r="N3" s="1" t="s">
        <v>34</v>
      </c>
      <c r="O3" s="3">
        <f>SUM(B1010:K1010)</f>
        <v>1000.0839500000001</v>
      </c>
    </row>
    <row r="5" spans="1:15" ht="13.15" x14ac:dyDescent="0.4">
      <c r="A5" s="1" t="s">
        <v>30</v>
      </c>
      <c r="B5" s="6">
        <v>100</v>
      </c>
      <c r="C5" s="6">
        <v>70</v>
      </c>
      <c r="D5" s="6">
        <v>200</v>
      </c>
      <c r="E5" s="6">
        <v>150</v>
      </c>
      <c r="F5" s="6">
        <v>70</v>
      </c>
      <c r="G5" s="6">
        <v>90</v>
      </c>
      <c r="H5" s="6">
        <v>200</v>
      </c>
      <c r="I5" s="6">
        <v>350</v>
      </c>
      <c r="J5" s="6">
        <v>200</v>
      </c>
      <c r="K5" s="6">
        <v>100</v>
      </c>
      <c r="L5">
        <f>IF(B5="","",SUM(B5:K5))</f>
        <v>1530</v>
      </c>
      <c r="N5" s="1" t="s">
        <v>35</v>
      </c>
      <c r="O5" s="3">
        <f>SQRT(SUM(B1011:K1011)*(1-(L7/L5)/(L5*L7)))</f>
        <v>72.324074267269552</v>
      </c>
    </row>
    <row r="7" spans="1:15" ht="13.15" x14ac:dyDescent="0.4">
      <c r="A7" s="1" t="s">
        <v>29</v>
      </c>
      <c r="B7" s="6">
        <v>25</v>
      </c>
      <c r="C7" s="6">
        <v>25</v>
      </c>
      <c r="D7" s="6">
        <v>25</v>
      </c>
      <c r="E7" s="6">
        <v>25</v>
      </c>
      <c r="F7" s="6">
        <v>25</v>
      </c>
      <c r="G7" s="6">
        <v>25</v>
      </c>
      <c r="H7" s="6">
        <v>25</v>
      </c>
      <c r="I7" s="6">
        <v>25</v>
      </c>
      <c r="J7" s="6">
        <v>25</v>
      </c>
      <c r="K7" s="6">
        <v>25</v>
      </c>
      <c r="L7">
        <f>IF(B7="","",SUM(B7:K7))</f>
        <v>250</v>
      </c>
    </row>
    <row r="9" spans="1:15" ht="13.15" x14ac:dyDescent="0.4">
      <c r="A9" s="2" t="s">
        <v>31</v>
      </c>
      <c r="B9" s="12">
        <v>100.11</v>
      </c>
      <c r="C9" s="13">
        <v>99.323999999999998</v>
      </c>
      <c r="D9" s="13">
        <v>98.966999999999999</v>
      </c>
      <c r="E9" s="13">
        <v>99.653999999999996</v>
      </c>
      <c r="F9" s="13">
        <v>100.06</v>
      </c>
      <c r="G9" s="13">
        <v>102.542</v>
      </c>
      <c r="H9" s="13">
        <v>100.553</v>
      </c>
      <c r="I9" s="13">
        <v>98.093999999999994</v>
      </c>
      <c r="J9" s="13">
        <v>101.34099999999999</v>
      </c>
      <c r="K9" s="14">
        <v>98.132999999999996</v>
      </c>
    </row>
    <row r="10" spans="1:15" x14ac:dyDescent="0.35">
      <c r="B10" s="15">
        <v>102.946</v>
      </c>
      <c r="C10" s="16">
        <v>100.389</v>
      </c>
      <c r="D10" s="16">
        <v>101.26900000000001</v>
      </c>
      <c r="E10" s="16">
        <v>98.921000000000006</v>
      </c>
      <c r="F10" s="16">
        <v>101.057</v>
      </c>
      <c r="G10" s="16">
        <v>101.98699999999999</v>
      </c>
      <c r="H10" s="16">
        <v>99.340999999999994</v>
      </c>
      <c r="I10" s="16">
        <v>99.346999999999994</v>
      </c>
      <c r="J10" s="16">
        <v>100.673</v>
      </c>
      <c r="K10" s="17">
        <v>98.168000000000006</v>
      </c>
    </row>
    <row r="11" spans="1:15" x14ac:dyDescent="0.35">
      <c r="B11" s="15">
        <v>100.059</v>
      </c>
      <c r="C11" s="16">
        <v>99.488</v>
      </c>
      <c r="D11" s="16">
        <v>98.47</v>
      </c>
      <c r="E11" s="16">
        <v>103.071</v>
      </c>
      <c r="F11" s="16">
        <v>100.613</v>
      </c>
      <c r="G11" s="16">
        <v>99.738</v>
      </c>
      <c r="H11" s="16">
        <v>101.74299999999999</v>
      </c>
      <c r="I11" s="16">
        <v>102.925</v>
      </c>
      <c r="J11" s="16">
        <v>101.114</v>
      </c>
      <c r="K11" s="17">
        <v>99.274000000000001</v>
      </c>
    </row>
    <row r="12" spans="1:15" x14ac:dyDescent="0.35">
      <c r="B12" s="15">
        <v>95.873000000000005</v>
      </c>
      <c r="C12" s="16">
        <v>97.876999999999995</v>
      </c>
      <c r="D12" s="16">
        <v>103.256</v>
      </c>
      <c r="E12" s="16">
        <v>95.656000000000006</v>
      </c>
      <c r="F12" s="16">
        <v>100.63800000000001</v>
      </c>
      <c r="G12" s="16">
        <v>103.386</v>
      </c>
      <c r="H12" s="16">
        <v>97.361000000000004</v>
      </c>
      <c r="I12" s="16">
        <v>101.654</v>
      </c>
      <c r="J12" s="16">
        <v>101.012</v>
      </c>
      <c r="K12" s="17">
        <v>100.871</v>
      </c>
    </row>
    <row r="13" spans="1:15" x14ac:dyDescent="0.35">
      <c r="B13" s="15">
        <v>101.657</v>
      </c>
      <c r="C13" s="16">
        <v>101.36799999999999</v>
      </c>
      <c r="D13" s="16">
        <v>101.843</v>
      </c>
      <c r="E13" s="16">
        <v>101.334</v>
      </c>
      <c r="F13" s="16">
        <v>101.95399999999999</v>
      </c>
      <c r="G13" s="16">
        <v>99.055000000000007</v>
      </c>
      <c r="H13" s="16">
        <v>100.976</v>
      </c>
      <c r="I13" s="16">
        <v>100.377</v>
      </c>
      <c r="J13" s="16">
        <v>103.419</v>
      </c>
      <c r="K13" s="17">
        <v>100.203</v>
      </c>
    </row>
    <row r="14" spans="1:15" x14ac:dyDescent="0.35">
      <c r="B14" s="15">
        <v>99.066999999999993</v>
      </c>
      <c r="C14" s="16">
        <v>98.391000000000005</v>
      </c>
      <c r="D14" s="16">
        <v>98.844999999999999</v>
      </c>
      <c r="E14" s="16">
        <v>96.777000000000001</v>
      </c>
      <c r="F14" s="16">
        <v>101.92700000000001</v>
      </c>
      <c r="G14" s="16">
        <v>101.28100000000001</v>
      </c>
      <c r="H14" s="16">
        <v>99.450999999999993</v>
      </c>
      <c r="I14" s="16">
        <v>97.852999999999994</v>
      </c>
      <c r="J14" s="16">
        <v>100.38500000000001</v>
      </c>
      <c r="K14" s="17">
        <v>98.953999999999994</v>
      </c>
    </row>
    <row r="15" spans="1:15" x14ac:dyDescent="0.35">
      <c r="B15" s="15">
        <v>100.236</v>
      </c>
      <c r="C15" s="16">
        <v>103.122</v>
      </c>
      <c r="D15" s="16">
        <v>96.908000000000001</v>
      </c>
      <c r="E15" s="16">
        <v>98.811000000000007</v>
      </c>
      <c r="F15" s="16">
        <v>101.562</v>
      </c>
      <c r="G15" s="16">
        <v>100.134</v>
      </c>
      <c r="H15" s="16">
        <v>101.834</v>
      </c>
      <c r="I15" s="16">
        <v>99.75</v>
      </c>
      <c r="J15" s="16">
        <v>100.702</v>
      </c>
      <c r="K15" s="17">
        <v>97.305999999999997</v>
      </c>
    </row>
    <row r="16" spans="1:15" x14ac:dyDescent="0.35">
      <c r="B16" s="15">
        <v>102.44499999999999</v>
      </c>
      <c r="C16" s="16">
        <v>98.218999999999994</v>
      </c>
      <c r="D16" s="16">
        <v>101.483</v>
      </c>
      <c r="E16" s="16">
        <v>99.688000000000002</v>
      </c>
      <c r="F16" s="16">
        <v>101.869</v>
      </c>
      <c r="G16" s="16">
        <v>99.89</v>
      </c>
      <c r="H16" s="16">
        <v>98.447000000000003</v>
      </c>
      <c r="I16" s="16">
        <v>98.885000000000005</v>
      </c>
      <c r="J16" s="16">
        <v>102.443</v>
      </c>
      <c r="K16" s="17">
        <v>97.784000000000006</v>
      </c>
    </row>
    <row r="17" spans="2:11" x14ac:dyDescent="0.35">
      <c r="B17" s="15">
        <v>102.557</v>
      </c>
      <c r="C17" s="16">
        <v>99.659000000000006</v>
      </c>
      <c r="D17" s="16">
        <v>100.36199999999999</v>
      </c>
      <c r="E17" s="16">
        <v>101.187</v>
      </c>
      <c r="F17" s="16">
        <v>101.102</v>
      </c>
      <c r="G17" s="16">
        <v>99.155000000000001</v>
      </c>
      <c r="H17" s="16">
        <v>102.523</v>
      </c>
      <c r="I17" s="16">
        <v>100.25</v>
      </c>
      <c r="J17" s="16">
        <v>100.34699999999999</v>
      </c>
      <c r="K17" s="17">
        <v>104.306</v>
      </c>
    </row>
    <row r="18" spans="2:11" x14ac:dyDescent="0.35">
      <c r="B18" s="15">
        <v>101.38500000000001</v>
      </c>
      <c r="C18" s="16">
        <v>101.62</v>
      </c>
      <c r="D18" s="16">
        <v>99.905000000000001</v>
      </c>
      <c r="E18" s="16">
        <v>105.111</v>
      </c>
      <c r="F18" s="16">
        <v>103.696</v>
      </c>
      <c r="G18" s="16">
        <v>99.299000000000007</v>
      </c>
      <c r="H18" s="16">
        <v>96.826999999999998</v>
      </c>
      <c r="I18" s="16">
        <v>100.33799999999999</v>
      </c>
      <c r="J18" s="16">
        <v>101.524</v>
      </c>
      <c r="K18" s="17">
        <v>101.88800000000001</v>
      </c>
    </row>
    <row r="19" spans="2:11" x14ac:dyDescent="0.35">
      <c r="B19" s="15">
        <v>100.268</v>
      </c>
      <c r="C19" s="16">
        <v>98.897999999999996</v>
      </c>
      <c r="D19" s="16">
        <v>99.331000000000003</v>
      </c>
      <c r="E19" s="16">
        <v>99.763999999999996</v>
      </c>
      <c r="F19" s="16">
        <v>101.059</v>
      </c>
      <c r="G19" s="16">
        <v>97.436999999999998</v>
      </c>
      <c r="H19" s="16">
        <v>100.913</v>
      </c>
      <c r="I19" s="16">
        <v>97.491</v>
      </c>
      <c r="J19" s="16">
        <v>99.447000000000003</v>
      </c>
      <c r="K19" s="17">
        <v>99.95</v>
      </c>
    </row>
    <row r="20" spans="2:11" x14ac:dyDescent="0.35">
      <c r="B20" s="15">
        <v>104.58499999999999</v>
      </c>
      <c r="C20" s="16">
        <v>99.852999999999994</v>
      </c>
      <c r="D20" s="16">
        <v>102.684</v>
      </c>
      <c r="E20" s="16">
        <v>98.840999999999994</v>
      </c>
      <c r="F20" s="16">
        <v>101.411</v>
      </c>
      <c r="G20" s="16">
        <v>100.361</v>
      </c>
      <c r="H20" s="16">
        <v>99.084999999999994</v>
      </c>
      <c r="I20" s="16">
        <v>99.046999999999997</v>
      </c>
      <c r="J20" s="16">
        <v>100.934</v>
      </c>
      <c r="K20" s="17">
        <v>97.356999999999999</v>
      </c>
    </row>
    <row r="21" spans="2:11" x14ac:dyDescent="0.35">
      <c r="B21" s="15">
        <v>95.703000000000003</v>
      </c>
      <c r="C21" s="16">
        <v>98.798000000000002</v>
      </c>
      <c r="D21" s="16">
        <v>98.653999999999996</v>
      </c>
      <c r="E21" s="16">
        <v>98.352000000000004</v>
      </c>
      <c r="F21" s="16">
        <v>102.852</v>
      </c>
      <c r="G21" s="16">
        <v>97.302999999999997</v>
      </c>
      <c r="H21" s="16">
        <v>99.001000000000005</v>
      </c>
      <c r="I21" s="16">
        <v>102.15</v>
      </c>
      <c r="J21" s="16">
        <v>101.435</v>
      </c>
      <c r="K21" s="17">
        <v>100.818</v>
      </c>
    </row>
    <row r="22" spans="2:11" x14ac:dyDescent="0.35">
      <c r="B22" s="15">
        <v>97.759</v>
      </c>
      <c r="C22" s="16">
        <v>101.146</v>
      </c>
      <c r="D22" s="16">
        <v>100.867</v>
      </c>
      <c r="E22" s="16">
        <v>99.346000000000004</v>
      </c>
      <c r="F22" s="16">
        <v>99.887</v>
      </c>
      <c r="G22" s="16">
        <v>96.46</v>
      </c>
      <c r="H22" s="16">
        <v>101.078</v>
      </c>
      <c r="I22" s="16">
        <v>97.483000000000004</v>
      </c>
      <c r="J22" s="16">
        <v>99.212999999999994</v>
      </c>
      <c r="K22" s="17">
        <v>100.773</v>
      </c>
    </row>
    <row r="23" spans="2:11" x14ac:dyDescent="0.35">
      <c r="B23" s="15">
        <v>100.636</v>
      </c>
      <c r="C23" s="16">
        <v>96.468999999999994</v>
      </c>
      <c r="D23" s="16">
        <v>99.853999999999999</v>
      </c>
      <c r="E23" s="16">
        <v>102.08499999999999</v>
      </c>
      <c r="F23" s="16">
        <v>98.39</v>
      </c>
      <c r="G23" s="16">
        <v>98.274000000000001</v>
      </c>
      <c r="H23" s="16">
        <v>99.173000000000002</v>
      </c>
      <c r="I23" s="16">
        <v>99.614999999999995</v>
      </c>
      <c r="J23" s="16">
        <v>96.588999999999999</v>
      </c>
      <c r="K23" s="17">
        <v>99.16</v>
      </c>
    </row>
    <row r="24" spans="2:11" x14ac:dyDescent="0.35">
      <c r="B24" s="15">
        <v>102.46299999999999</v>
      </c>
      <c r="C24" s="16">
        <v>101.312</v>
      </c>
      <c r="D24" s="16">
        <v>99.584000000000003</v>
      </c>
      <c r="E24" s="16">
        <v>100.29600000000001</v>
      </c>
      <c r="F24" s="16">
        <v>104.24299999999999</v>
      </c>
      <c r="G24" s="16">
        <v>99.254999999999995</v>
      </c>
      <c r="H24" s="16">
        <v>100.571</v>
      </c>
      <c r="I24" s="16">
        <v>98.578999999999994</v>
      </c>
      <c r="J24" s="16">
        <v>97.582999999999998</v>
      </c>
      <c r="K24" s="17">
        <v>97.228999999999999</v>
      </c>
    </row>
    <row r="25" spans="2:11" x14ac:dyDescent="0.35">
      <c r="B25" s="15">
        <v>102.459</v>
      </c>
      <c r="C25" s="16">
        <v>102.264</v>
      </c>
      <c r="D25" s="16">
        <v>98.734999999999999</v>
      </c>
      <c r="E25" s="16">
        <v>100.372</v>
      </c>
      <c r="F25" s="16">
        <v>101.33499999999999</v>
      </c>
      <c r="G25" s="16">
        <v>102.717</v>
      </c>
      <c r="H25" s="16">
        <v>99.956000000000003</v>
      </c>
      <c r="I25" s="16">
        <v>101.149</v>
      </c>
      <c r="J25" s="16">
        <v>98.007000000000005</v>
      </c>
      <c r="K25" s="17">
        <v>99.658000000000001</v>
      </c>
    </row>
    <row r="26" spans="2:11" x14ac:dyDescent="0.35">
      <c r="B26" s="15">
        <v>100.276</v>
      </c>
      <c r="C26" s="16">
        <v>99.168000000000006</v>
      </c>
      <c r="D26" s="16">
        <v>101.291</v>
      </c>
      <c r="E26" s="16">
        <v>98.361999999999995</v>
      </c>
      <c r="F26" s="16">
        <v>101.602</v>
      </c>
      <c r="G26" s="16">
        <v>97.253</v>
      </c>
      <c r="H26" s="16">
        <v>97.051000000000002</v>
      </c>
      <c r="I26" s="16">
        <v>95.778999999999996</v>
      </c>
      <c r="J26" s="16">
        <v>100.121</v>
      </c>
      <c r="K26" s="17">
        <v>99.277000000000001</v>
      </c>
    </row>
    <row r="27" spans="2:11" x14ac:dyDescent="0.35">
      <c r="B27" s="15">
        <v>99.691000000000003</v>
      </c>
      <c r="C27" s="16">
        <v>99.789000000000001</v>
      </c>
      <c r="D27" s="16">
        <v>98.200999999999993</v>
      </c>
      <c r="E27" s="16">
        <v>100.364</v>
      </c>
      <c r="F27" s="16">
        <v>98.471999999999994</v>
      </c>
      <c r="G27" s="16">
        <v>96.56</v>
      </c>
      <c r="H27" s="16">
        <v>102.97799999999999</v>
      </c>
      <c r="I27" s="16">
        <v>99.247</v>
      </c>
      <c r="J27" s="16">
        <v>100.214</v>
      </c>
      <c r="K27" s="17">
        <v>103.432</v>
      </c>
    </row>
    <row r="28" spans="2:11" x14ac:dyDescent="0.35">
      <c r="B28" s="15">
        <v>98.614999999999995</v>
      </c>
      <c r="C28" s="16">
        <v>98.147000000000006</v>
      </c>
      <c r="D28" s="16">
        <v>98.162000000000006</v>
      </c>
      <c r="E28" s="16">
        <v>96.988</v>
      </c>
      <c r="F28" s="16">
        <v>100.348</v>
      </c>
      <c r="G28" s="16">
        <v>100.181</v>
      </c>
      <c r="H28" s="16">
        <v>101.55200000000001</v>
      </c>
      <c r="I28" s="16">
        <v>100.74</v>
      </c>
      <c r="J28" s="16">
        <v>96.427999999999997</v>
      </c>
      <c r="K28" s="17">
        <v>98.953000000000003</v>
      </c>
    </row>
    <row r="29" spans="2:11" x14ac:dyDescent="0.35">
      <c r="B29" s="15"/>
      <c r="C29" s="16"/>
      <c r="D29" s="16"/>
      <c r="E29" s="16"/>
      <c r="F29" s="16"/>
      <c r="G29" s="16"/>
      <c r="H29" s="16"/>
      <c r="I29" s="16"/>
      <c r="J29" s="16"/>
      <c r="K29" s="17"/>
    </row>
    <row r="30" spans="2:11" x14ac:dyDescent="0.35">
      <c r="B30" s="15"/>
      <c r="C30" s="16"/>
      <c r="D30" s="16"/>
      <c r="E30" s="16"/>
      <c r="F30" s="16"/>
      <c r="G30" s="16"/>
      <c r="H30" s="16"/>
      <c r="I30" s="16"/>
      <c r="J30" s="16"/>
      <c r="K30" s="17"/>
    </row>
    <row r="31" spans="2:11" x14ac:dyDescent="0.35">
      <c r="B31" s="15"/>
      <c r="C31" s="16"/>
      <c r="D31" s="16"/>
      <c r="E31" s="16"/>
      <c r="F31" s="16"/>
      <c r="G31" s="16"/>
      <c r="H31" s="16"/>
      <c r="I31" s="16"/>
      <c r="J31" s="16"/>
      <c r="K31" s="17"/>
    </row>
    <row r="32" spans="2:11" x14ac:dyDescent="0.35">
      <c r="B32" s="15"/>
      <c r="C32" s="16"/>
      <c r="D32" s="16"/>
      <c r="E32" s="16"/>
      <c r="F32" s="16"/>
      <c r="G32" s="16"/>
      <c r="H32" s="16"/>
      <c r="I32" s="16"/>
      <c r="J32" s="16"/>
      <c r="K32" s="17"/>
    </row>
    <row r="33" spans="2:11" x14ac:dyDescent="0.35">
      <c r="B33" s="15"/>
      <c r="C33" s="16"/>
      <c r="D33" s="16"/>
      <c r="E33" s="16"/>
      <c r="F33" s="16"/>
      <c r="G33" s="16"/>
      <c r="H33" s="16"/>
      <c r="I33" s="16"/>
      <c r="J33" s="16"/>
      <c r="K33" s="17"/>
    </row>
    <row r="34" spans="2:11" x14ac:dyDescent="0.35">
      <c r="B34" s="15"/>
      <c r="C34" s="16"/>
      <c r="D34" s="16"/>
      <c r="E34" s="16"/>
      <c r="F34" s="16"/>
      <c r="G34" s="16"/>
      <c r="H34" s="16"/>
      <c r="I34" s="16"/>
      <c r="J34" s="16"/>
      <c r="K34" s="17"/>
    </row>
    <row r="35" spans="2:11" x14ac:dyDescent="0.35">
      <c r="B35" s="15"/>
      <c r="C35" s="16"/>
      <c r="D35" s="16"/>
      <c r="E35" s="16"/>
      <c r="F35" s="16"/>
      <c r="G35" s="16"/>
      <c r="H35" s="16"/>
      <c r="I35" s="16"/>
      <c r="J35" s="16"/>
      <c r="K35" s="17"/>
    </row>
    <row r="36" spans="2:11" x14ac:dyDescent="0.35">
      <c r="B36" s="15"/>
      <c r="C36" s="16"/>
      <c r="D36" s="16"/>
      <c r="E36" s="16"/>
      <c r="F36" s="16"/>
      <c r="G36" s="16"/>
      <c r="H36" s="16"/>
      <c r="I36" s="16"/>
      <c r="J36" s="16"/>
      <c r="K36" s="17"/>
    </row>
    <row r="37" spans="2:11" x14ac:dyDescent="0.35">
      <c r="B37" s="15"/>
      <c r="C37" s="16"/>
      <c r="D37" s="16"/>
      <c r="E37" s="16"/>
      <c r="F37" s="16"/>
      <c r="G37" s="16"/>
      <c r="H37" s="16"/>
      <c r="I37" s="16"/>
      <c r="J37" s="16"/>
      <c r="K37" s="17"/>
    </row>
    <row r="38" spans="2:11" x14ac:dyDescent="0.35">
      <c r="B38" s="15"/>
      <c r="C38" s="16"/>
      <c r="D38" s="16"/>
      <c r="E38" s="16"/>
      <c r="F38" s="16"/>
      <c r="G38" s="16"/>
      <c r="H38" s="16"/>
      <c r="I38" s="16"/>
      <c r="J38" s="16"/>
      <c r="K38" s="17"/>
    </row>
    <row r="39" spans="2:11" x14ac:dyDescent="0.35">
      <c r="B39" s="15"/>
      <c r="C39" s="16"/>
      <c r="D39" s="16"/>
      <c r="E39" s="16"/>
      <c r="F39" s="16"/>
      <c r="G39" s="16"/>
      <c r="H39" s="16"/>
      <c r="I39" s="16"/>
      <c r="J39" s="16"/>
      <c r="K39" s="17"/>
    </row>
    <row r="40" spans="2:11" x14ac:dyDescent="0.35">
      <c r="B40" s="15"/>
      <c r="C40" s="16"/>
      <c r="D40" s="16"/>
      <c r="E40" s="16"/>
      <c r="F40" s="16"/>
      <c r="G40" s="16"/>
      <c r="H40" s="16"/>
      <c r="I40" s="16"/>
      <c r="J40" s="16"/>
      <c r="K40" s="17"/>
    </row>
    <row r="41" spans="2:11" x14ac:dyDescent="0.35">
      <c r="B41" s="15"/>
      <c r="C41" s="16"/>
      <c r="D41" s="16"/>
      <c r="E41" s="16"/>
      <c r="F41" s="16"/>
      <c r="G41" s="16"/>
      <c r="H41" s="16"/>
      <c r="I41" s="16"/>
      <c r="J41" s="16"/>
      <c r="K41" s="17"/>
    </row>
    <row r="42" spans="2:11" x14ac:dyDescent="0.35">
      <c r="B42" s="15"/>
      <c r="C42" s="16"/>
      <c r="D42" s="16"/>
      <c r="E42" s="16"/>
      <c r="F42" s="16"/>
      <c r="G42" s="16"/>
      <c r="H42" s="16"/>
      <c r="I42" s="16"/>
      <c r="J42" s="16"/>
      <c r="K42" s="17"/>
    </row>
    <row r="43" spans="2:11" x14ac:dyDescent="0.35">
      <c r="B43" s="15"/>
      <c r="C43" s="16"/>
      <c r="D43" s="16"/>
      <c r="E43" s="16"/>
      <c r="F43" s="16"/>
      <c r="G43" s="16"/>
      <c r="H43" s="16"/>
      <c r="I43" s="16"/>
      <c r="J43" s="16"/>
      <c r="K43" s="17"/>
    </row>
    <row r="44" spans="2:11" x14ac:dyDescent="0.35">
      <c r="B44" s="15"/>
      <c r="C44" s="16"/>
      <c r="D44" s="16"/>
      <c r="E44" s="16"/>
      <c r="F44" s="16"/>
      <c r="G44" s="16"/>
      <c r="H44" s="16"/>
      <c r="I44" s="16"/>
      <c r="J44" s="16"/>
      <c r="K44" s="17"/>
    </row>
    <row r="45" spans="2:11" x14ac:dyDescent="0.35">
      <c r="B45" s="15"/>
      <c r="C45" s="16"/>
      <c r="D45" s="16"/>
      <c r="E45" s="16"/>
      <c r="F45" s="16"/>
      <c r="G45" s="16"/>
      <c r="H45" s="16"/>
      <c r="I45" s="16"/>
      <c r="J45" s="16"/>
      <c r="K45" s="17"/>
    </row>
    <row r="46" spans="2:11" x14ac:dyDescent="0.35">
      <c r="B46" s="15"/>
      <c r="C46" s="16"/>
      <c r="D46" s="16"/>
      <c r="E46" s="16"/>
      <c r="F46" s="16"/>
      <c r="G46" s="16"/>
      <c r="H46" s="16"/>
      <c r="I46" s="16"/>
      <c r="J46" s="16"/>
      <c r="K46" s="17"/>
    </row>
    <row r="47" spans="2:11" x14ac:dyDescent="0.35">
      <c r="B47" s="15"/>
      <c r="C47" s="16"/>
      <c r="D47" s="16"/>
      <c r="E47" s="16"/>
      <c r="F47" s="16"/>
      <c r="G47" s="16"/>
      <c r="H47" s="16"/>
      <c r="I47" s="16"/>
      <c r="J47" s="16"/>
      <c r="K47" s="17"/>
    </row>
    <row r="48" spans="2:11" x14ac:dyDescent="0.35">
      <c r="B48" s="15"/>
      <c r="C48" s="16"/>
      <c r="D48" s="16"/>
      <c r="E48" s="16"/>
      <c r="F48" s="16"/>
      <c r="G48" s="16"/>
      <c r="H48" s="16"/>
      <c r="I48" s="16"/>
      <c r="J48" s="16"/>
      <c r="K48" s="17"/>
    </row>
    <row r="49" spans="2:11" x14ac:dyDescent="0.35">
      <c r="B49" s="15"/>
      <c r="C49" s="16"/>
      <c r="D49" s="16"/>
      <c r="E49" s="16"/>
      <c r="F49" s="16"/>
      <c r="G49" s="16"/>
      <c r="H49" s="16"/>
      <c r="I49" s="16"/>
      <c r="J49" s="16"/>
      <c r="K49" s="17"/>
    </row>
    <row r="50" spans="2:11" x14ac:dyDescent="0.35">
      <c r="B50" s="15"/>
      <c r="C50" s="16"/>
      <c r="D50" s="16"/>
      <c r="E50" s="16"/>
      <c r="F50" s="16"/>
      <c r="G50" s="16"/>
      <c r="H50" s="16"/>
      <c r="I50" s="16"/>
      <c r="J50" s="16"/>
      <c r="K50" s="17"/>
    </row>
    <row r="51" spans="2:11" x14ac:dyDescent="0.35">
      <c r="B51" s="15"/>
      <c r="C51" s="16"/>
      <c r="D51" s="16"/>
      <c r="E51" s="16"/>
      <c r="F51" s="16"/>
      <c r="G51" s="16"/>
      <c r="H51" s="16"/>
      <c r="I51" s="16"/>
      <c r="J51" s="16"/>
      <c r="K51" s="17"/>
    </row>
    <row r="52" spans="2:11" x14ac:dyDescent="0.35">
      <c r="B52" s="15"/>
      <c r="C52" s="16"/>
      <c r="D52" s="16"/>
      <c r="E52" s="16"/>
      <c r="F52" s="16"/>
      <c r="G52" s="16"/>
      <c r="H52" s="16"/>
      <c r="I52" s="16"/>
      <c r="J52" s="16"/>
      <c r="K52" s="17"/>
    </row>
    <row r="53" spans="2:11" x14ac:dyDescent="0.35">
      <c r="B53" s="15"/>
      <c r="C53" s="16"/>
      <c r="D53" s="16"/>
      <c r="E53" s="16"/>
      <c r="F53" s="16"/>
      <c r="G53" s="16"/>
      <c r="H53" s="16"/>
      <c r="I53" s="16"/>
      <c r="J53" s="16"/>
      <c r="K53" s="17"/>
    </row>
    <row r="54" spans="2:11" x14ac:dyDescent="0.35">
      <c r="B54" s="15"/>
      <c r="C54" s="16"/>
      <c r="D54" s="16"/>
      <c r="E54" s="16"/>
      <c r="F54" s="16"/>
      <c r="G54" s="16"/>
      <c r="H54" s="16"/>
      <c r="I54" s="16"/>
      <c r="J54" s="16"/>
      <c r="K54" s="17"/>
    </row>
    <row r="55" spans="2:11" x14ac:dyDescent="0.35">
      <c r="B55" s="15"/>
      <c r="C55" s="16"/>
      <c r="D55" s="16"/>
      <c r="E55" s="16"/>
      <c r="F55" s="16"/>
      <c r="G55" s="16"/>
      <c r="H55" s="16"/>
      <c r="I55" s="16"/>
      <c r="J55" s="16"/>
      <c r="K55" s="17"/>
    </row>
    <row r="56" spans="2:11" x14ac:dyDescent="0.35">
      <c r="B56" s="15"/>
      <c r="C56" s="16"/>
      <c r="D56" s="16"/>
      <c r="E56" s="16"/>
      <c r="F56" s="16"/>
      <c r="G56" s="16"/>
      <c r="H56" s="16"/>
      <c r="I56" s="16"/>
      <c r="J56" s="16"/>
      <c r="K56" s="17"/>
    </row>
    <row r="57" spans="2:11" x14ac:dyDescent="0.35">
      <c r="B57" s="15"/>
      <c r="C57" s="16"/>
      <c r="D57" s="16"/>
      <c r="E57" s="16"/>
      <c r="F57" s="16"/>
      <c r="G57" s="16"/>
      <c r="H57" s="16"/>
      <c r="I57" s="16"/>
      <c r="J57" s="16"/>
      <c r="K57" s="17"/>
    </row>
    <row r="58" spans="2:11" x14ac:dyDescent="0.35">
      <c r="B58" s="15"/>
      <c r="C58" s="16"/>
      <c r="D58" s="16"/>
      <c r="E58" s="16"/>
      <c r="F58" s="16"/>
      <c r="G58" s="16"/>
      <c r="H58" s="16"/>
      <c r="I58" s="16"/>
      <c r="J58" s="16"/>
      <c r="K58" s="17"/>
    </row>
    <row r="59" spans="2:11" x14ac:dyDescent="0.35">
      <c r="B59" s="15"/>
      <c r="C59" s="16"/>
      <c r="D59" s="16"/>
      <c r="E59" s="16"/>
      <c r="F59" s="16"/>
      <c r="G59" s="16"/>
      <c r="H59" s="16"/>
      <c r="I59" s="16"/>
      <c r="J59" s="16"/>
      <c r="K59" s="17"/>
    </row>
    <row r="60" spans="2:11" x14ac:dyDescent="0.35">
      <c r="B60" s="15"/>
      <c r="C60" s="16"/>
      <c r="D60" s="16"/>
      <c r="E60" s="16"/>
      <c r="F60" s="16"/>
      <c r="G60" s="16"/>
      <c r="H60" s="16"/>
      <c r="I60" s="16"/>
      <c r="J60" s="16"/>
      <c r="K60" s="17"/>
    </row>
    <row r="61" spans="2:11" x14ac:dyDescent="0.35">
      <c r="B61" s="15"/>
      <c r="C61" s="16"/>
      <c r="D61" s="16"/>
      <c r="E61" s="16"/>
      <c r="F61" s="16"/>
      <c r="G61" s="16"/>
      <c r="H61" s="16"/>
      <c r="I61" s="16"/>
      <c r="J61" s="16"/>
      <c r="K61" s="17"/>
    </row>
    <row r="62" spans="2:11" x14ac:dyDescent="0.35">
      <c r="B62" s="15"/>
      <c r="C62" s="16"/>
      <c r="D62" s="16"/>
      <c r="E62" s="16"/>
      <c r="F62" s="16"/>
      <c r="G62" s="16"/>
      <c r="H62" s="16"/>
      <c r="I62" s="16"/>
      <c r="J62" s="16"/>
      <c r="K62" s="17"/>
    </row>
    <row r="63" spans="2:11" x14ac:dyDescent="0.35">
      <c r="B63" s="15"/>
      <c r="C63" s="16"/>
      <c r="D63" s="16"/>
      <c r="E63" s="16"/>
      <c r="F63" s="16"/>
      <c r="G63" s="16"/>
      <c r="H63" s="16"/>
      <c r="I63" s="16"/>
      <c r="J63" s="16"/>
      <c r="K63" s="17"/>
    </row>
    <row r="64" spans="2:11" x14ac:dyDescent="0.35">
      <c r="B64" s="15"/>
      <c r="C64" s="16"/>
      <c r="D64" s="16"/>
      <c r="E64" s="16"/>
      <c r="F64" s="16"/>
      <c r="G64" s="16"/>
      <c r="H64" s="16"/>
      <c r="I64" s="16"/>
      <c r="J64" s="16"/>
      <c r="K64" s="17"/>
    </row>
    <row r="65" spans="2:11" x14ac:dyDescent="0.35">
      <c r="B65" s="15"/>
      <c r="C65" s="16"/>
      <c r="D65" s="16"/>
      <c r="E65" s="16"/>
      <c r="F65" s="16"/>
      <c r="G65" s="16"/>
      <c r="H65" s="16"/>
      <c r="I65" s="16"/>
      <c r="J65" s="16"/>
      <c r="K65" s="17"/>
    </row>
    <row r="66" spans="2:11" x14ac:dyDescent="0.35">
      <c r="B66" s="15"/>
      <c r="C66" s="16"/>
      <c r="D66" s="16"/>
      <c r="E66" s="16"/>
      <c r="F66" s="16"/>
      <c r="G66" s="16"/>
      <c r="H66" s="16"/>
      <c r="I66" s="16"/>
      <c r="J66" s="16"/>
      <c r="K66" s="17"/>
    </row>
    <row r="67" spans="2:11" x14ac:dyDescent="0.35">
      <c r="B67" s="15"/>
      <c r="C67" s="16"/>
      <c r="D67" s="16"/>
      <c r="E67" s="16"/>
      <c r="F67" s="16"/>
      <c r="G67" s="16"/>
      <c r="H67" s="16"/>
      <c r="I67" s="16"/>
      <c r="J67" s="16"/>
      <c r="K67" s="17"/>
    </row>
    <row r="68" spans="2:11" x14ac:dyDescent="0.35">
      <c r="B68" s="15"/>
      <c r="C68" s="16"/>
      <c r="D68" s="16"/>
      <c r="E68" s="16"/>
      <c r="F68" s="16"/>
      <c r="G68" s="16"/>
      <c r="H68" s="16"/>
      <c r="I68" s="16"/>
      <c r="J68" s="16"/>
      <c r="K68" s="17"/>
    </row>
    <row r="69" spans="2:11" x14ac:dyDescent="0.35">
      <c r="B69" s="15"/>
      <c r="C69" s="16"/>
      <c r="D69" s="16"/>
      <c r="E69" s="16"/>
      <c r="F69" s="16"/>
      <c r="G69" s="16"/>
      <c r="H69" s="16"/>
      <c r="I69" s="16"/>
      <c r="J69" s="16"/>
      <c r="K69" s="17"/>
    </row>
    <row r="70" spans="2:11" x14ac:dyDescent="0.35">
      <c r="B70" s="15"/>
      <c r="C70" s="16"/>
      <c r="D70" s="16"/>
      <c r="E70" s="16"/>
      <c r="F70" s="16"/>
      <c r="G70" s="16"/>
      <c r="H70" s="16"/>
      <c r="I70" s="16"/>
      <c r="J70" s="16"/>
      <c r="K70" s="17"/>
    </row>
    <row r="71" spans="2:11" x14ac:dyDescent="0.35">
      <c r="B71" s="15"/>
      <c r="C71" s="16"/>
      <c r="D71" s="16"/>
      <c r="E71" s="16"/>
      <c r="F71" s="16"/>
      <c r="G71" s="16"/>
      <c r="H71" s="16"/>
      <c r="I71" s="16"/>
      <c r="J71" s="16"/>
      <c r="K71" s="17"/>
    </row>
    <row r="72" spans="2:11" x14ac:dyDescent="0.35">
      <c r="B72" s="15"/>
      <c r="C72" s="16"/>
      <c r="D72" s="16"/>
      <c r="E72" s="16"/>
      <c r="F72" s="16"/>
      <c r="G72" s="16"/>
      <c r="H72" s="16"/>
      <c r="I72" s="16"/>
      <c r="J72" s="16"/>
      <c r="K72" s="17"/>
    </row>
    <row r="73" spans="2:11" x14ac:dyDescent="0.35">
      <c r="B73" s="15"/>
      <c r="C73" s="16"/>
      <c r="D73" s="16"/>
      <c r="E73" s="16"/>
      <c r="F73" s="16"/>
      <c r="G73" s="16"/>
      <c r="H73" s="16"/>
      <c r="I73" s="16"/>
      <c r="J73" s="16"/>
      <c r="K73" s="17"/>
    </row>
    <row r="74" spans="2:11" x14ac:dyDescent="0.35">
      <c r="B74" s="15"/>
      <c r="C74" s="16"/>
      <c r="D74" s="16"/>
      <c r="E74" s="16"/>
      <c r="F74" s="16"/>
      <c r="G74" s="16"/>
      <c r="H74" s="16"/>
      <c r="I74" s="16"/>
      <c r="J74" s="16"/>
      <c r="K74" s="17"/>
    </row>
    <row r="75" spans="2:11" x14ac:dyDescent="0.35">
      <c r="B75" s="15"/>
      <c r="C75" s="16"/>
      <c r="D75" s="16"/>
      <c r="E75" s="16"/>
      <c r="F75" s="16"/>
      <c r="G75" s="16"/>
      <c r="H75" s="16"/>
      <c r="I75" s="16"/>
      <c r="J75" s="16"/>
      <c r="K75" s="17"/>
    </row>
    <row r="76" spans="2:11" x14ac:dyDescent="0.35">
      <c r="B76" s="15"/>
      <c r="C76" s="16"/>
      <c r="D76" s="16"/>
      <c r="E76" s="16"/>
      <c r="F76" s="16"/>
      <c r="G76" s="16"/>
      <c r="H76" s="16"/>
      <c r="I76" s="16"/>
      <c r="J76" s="16"/>
      <c r="K76" s="17"/>
    </row>
    <row r="77" spans="2:11" x14ac:dyDescent="0.35">
      <c r="B77" s="15"/>
      <c r="C77" s="16"/>
      <c r="D77" s="16"/>
      <c r="E77" s="16"/>
      <c r="F77" s="16"/>
      <c r="G77" s="16"/>
      <c r="H77" s="16"/>
      <c r="I77" s="16"/>
      <c r="J77" s="16"/>
      <c r="K77" s="17"/>
    </row>
    <row r="78" spans="2:11" x14ac:dyDescent="0.35">
      <c r="B78" s="15"/>
      <c r="C78" s="16"/>
      <c r="D78" s="16"/>
      <c r="E78" s="16"/>
      <c r="F78" s="16"/>
      <c r="G78" s="16"/>
      <c r="H78" s="16"/>
      <c r="I78" s="16"/>
      <c r="J78" s="16"/>
      <c r="K78" s="17"/>
    </row>
    <row r="79" spans="2:11" x14ac:dyDescent="0.35">
      <c r="B79" s="15"/>
      <c r="C79" s="16"/>
      <c r="D79" s="16"/>
      <c r="E79" s="16"/>
      <c r="F79" s="16"/>
      <c r="G79" s="16"/>
      <c r="H79" s="16"/>
      <c r="I79" s="16"/>
      <c r="J79" s="16"/>
      <c r="K79" s="17"/>
    </row>
    <row r="80" spans="2:1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</row>
    <row r="81" spans="2:11" x14ac:dyDescent="0.35">
      <c r="B81" s="15"/>
      <c r="C81" s="16"/>
      <c r="D81" s="16"/>
      <c r="E81" s="16"/>
      <c r="F81" s="16"/>
      <c r="G81" s="16"/>
      <c r="H81" s="16"/>
      <c r="I81" s="16"/>
      <c r="J81" s="16"/>
      <c r="K81" s="17"/>
    </row>
    <row r="82" spans="2:11" x14ac:dyDescent="0.35">
      <c r="B82" s="15"/>
      <c r="C82" s="16"/>
      <c r="D82" s="16"/>
      <c r="E82" s="16"/>
      <c r="F82" s="16"/>
      <c r="G82" s="16"/>
      <c r="H82" s="16"/>
      <c r="I82" s="16"/>
      <c r="J82" s="16"/>
      <c r="K82" s="17"/>
    </row>
    <row r="83" spans="2:11" x14ac:dyDescent="0.35">
      <c r="B83" s="15"/>
      <c r="C83" s="16"/>
      <c r="D83" s="16"/>
      <c r="E83" s="16"/>
      <c r="F83" s="16"/>
      <c r="G83" s="16"/>
      <c r="H83" s="16"/>
      <c r="I83" s="16"/>
      <c r="J83" s="16"/>
      <c r="K83" s="17"/>
    </row>
    <row r="84" spans="2:11" x14ac:dyDescent="0.35">
      <c r="B84" s="15"/>
      <c r="C84" s="16"/>
      <c r="D84" s="16"/>
      <c r="E84" s="16"/>
      <c r="F84" s="16"/>
      <c r="G84" s="16"/>
      <c r="H84" s="16"/>
      <c r="I84" s="16"/>
      <c r="J84" s="16"/>
      <c r="K84" s="17"/>
    </row>
    <row r="85" spans="2:11" x14ac:dyDescent="0.35">
      <c r="B85" s="15"/>
      <c r="C85" s="16"/>
      <c r="D85" s="16"/>
      <c r="E85" s="16"/>
      <c r="F85" s="16"/>
      <c r="G85" s="16"/>
      <c r="H85" s="16"/>
      <c r="I85" s="16"/>
      <c r="J85" s="16"/>
      <c r="K85" s="17"/>
    </row>
    <row r="86" spans="2:11" x14ac:dyDescent="0.35">
      <c r="B86" s="15"/>
      <c r="C86" s="16"/>
      <c r="D86" s="16"/>
      <c r="E86" s="16"/>
      <c r="F86" s="16"/>
      <c r="G86" s="16"/>
      <c r="H86" s="16"/>
      <c r="I86" s="16"/>
      <c r="J86" s="16"/>
      <c r="K86" s="17"/>
    </row>
    <row r="87" spans="2:11" x14ac:dyDescent="0.35">
      <c r="B87" s="15"/>
      <c r="C87" s="16"/>
      <c r="D87" s="16"/>
      <c r="E87" s="16"/>
      <c r="F87" s="16"/>
      <c r="G87" s="16"/>
      <c r="H87" s="16"/>
      <c r="I87" s="16"/>
      <c r="J87" s="16"/>
      <c r="K87" s="17"/>
    </row>
    <row r="88" spans="2:11" x14ac:dyDescent="0.35">
      <c r="B88" s="15"/>
      <c r="C88" s="16"/>
      <c r="D88" s="16"/>
      <c r="E88" s="16"/>
      <c r="F88" s="16"/>
      <c r="G88" s="16"/>
      <c r="H88" s="16"/>
      <c r="I88" s="16"/>
      <c r="J88" s="16"/>
      <c r="K88" s="17"/>
    </row>
    <row r="89" spans="2:11" x14ac:dyDescent="0.35">
      <c r="B89" s="15"/>
      <c r="C89" s="16"/>
      <c r="D89" s="16"/>
      <c r="E89" s="16"/>
      <c r="F89" s="16"/>
      <c r="G89" s="16"/>
      <c r="H89" s="16"/>
      <c r="I89" s="16"/>
      <c r="J89" s="16"/>
      <c r="K89" s="17"/>
    </row>
    <row r="90" spans="2:11" x14ac:dyDescent="0.35">
      <c r="B90" s="15"/>
      <c r="C90" s="16"/>
      <c r="D90" s="16"/>
      <c r="E90" s="16"/>
      <c r="F90" s="16"/>
      <c r="G90" s="16"/>
      <c r="H90" s="16"/>
      <c r="I90" s="16"/>
      <c r="J90" s="16"/>
      <c r="K90" s="17"/>
    </row>
    <row r="91" spans="2:11" x14ac:dyDescent="0.35">
      <c r="B91" s="15"/>
      <c r="C91" s="16"/>
      <c r="D91" s="16"/>
      <c r="E91" s="16"/>
      <c r="F91" s="16"/>
      <c r="G91" s="16"/>
      <c r="H91" s="16"/>
      <c r="I91" s="16"/>
      <c r="J91" s="16"/>
      <c r="K91" s="17"/>
    </row>
    <row r="92" spans="2:11" x14ac:dyDescent="0.35">
      <c r="B92" s="15"/>
      <c r="C92" s="16"/>
      <c r="D92" s="16"/>
      <c r="E92" s="16"/>
      <c r="F92" s="16"/>
      <c r="G92" s="16"/>
      <c r="H92" s="16"/>
      <c r="I92" s="16"/>
      <c r="J92" s="16"/>
      <c r="K92" s="17"/>
    </row>
    <row r="93" spans="2:11" x14ac:dyDescent="0.35">
      <c r="B93" s="15"/>
      <c r="C93" s="16"/>
      <c r="D93" s="16"/>
      <c r="E93" s="16"/>
      <c r="F93" s="16"/>
      <c r="G93" s="16"/>
      <c r="H93" s="16"/>
      <c r="I93" s="16"/>
      <c r="J93" s="16"/>
      <c r="K93" s="17"/>
    </row>
    <row r="94" spans="2:11" x14ac:dyDescent="0.35">
      <c r="B94" s="15"/>
      <c r="C94" s="16"/>
      <c r="D94" s="16"/>
      <c r="E94" s="16"/>
      <c r="F94" s="16"/>
      <c r="G94" s="16"/>
      <c r="H94" s="16"/>
      <c r="I94" s="16"/>
      <c r="J94" s="16"/>
      <c r="K94" s="17"/>
    </row>
    <row r="95" spans="2:11" x14ac:dyDescent="0.35">
      <c r="B95" s="15"/>
      <c r="C95" s="16"/>
      <c r="D95" s="16"/>
      <c r="E95" s="16"/>
      <c r="F95" s="16"/>
      <c r="G95" s="16"/>
      <c r="H95" s="16"/>
      <c r="I95" s="16"/>
      <c r="J95" s="16"/>
      <c r="K95" s="17"/>
    </row>
    <row r="96" spans="2:11" x14ac:dyDescent="0.35">
      <c r="B96" s="15"/>
      <c r="C96" s="16"/>
      <c r="D96" s="16"/>
      <c r="E96" s="16"/>
      <c r="F96" s="16"/>
      <c r="G96" s="16"/>
      <c r="H96" s="16"/>
      <c r="I96" s="16"/>
      <c r="J96" s="16"/>
      <c r="K96" s="17"/>
    </row>
    <row r="97" spans="2:11" x14ac:dyDescent="0.35">
      <c r="B97" s="15"/>
      <c r="C97" s="16"/>
      <c r="D97" s="16"/>
      <c r="E97" s="16"/>
      <c r="F97" s="16"/>
      <c r="G97" s="16"/>
      <c r="H97" s="16"/>
      <c r="I97" s="16"/>
      <c r="J97" s="16"/>
      <c r="K97" s="17"/>
    </row>
    <row r="98" spans="2:11" x14ac:dyDescent="0.35">
      <c r="B98" s="15"/>
      <c r="C98" s="16"/>
      <c r="D98" s="16"/>
      <c r="E98" s="16"/>
      <c r="F98" s="16"/>
      <c r="G98" s="16"/>
      <c r="H98" s="16"/>
      <c r="I98" s="16"/>
      <c r="J98" s="16"/>
      <c r="K98" s="17"/>
    </row>
    <row r="99" spans="2:11" x14ac:dyDescent="0.35">
      <c r="B99" s="15"/>
      <c r="C99" s="16"/>
      <c r="D99" s="16"/>
      <c r="E99" s="16"/>
      <c r="F99" s="16"/>
      <c r="G99" s="16"/>
      <c r="H99" s="16"/>
      <c r="I99" s="16"/>
      <c r="J99" s="16"/>
      <c r="K99" s="17"/>
    </row>
    <row r="100" spans="2:11" x14ac:dyDescent="0.35">
      <c r="B100" s="15"/>
      <c r="C100" s="16"/>
      <c r="D100" s="16"/>
      <c r="E100" s="16"/>
      <c r="F100" s="16"/>
      <c r="G100" s="16"/>
      <c r="H100" s="16"/>
      <c r="I100" s="16"/>
      <c r="J100" s="16"/>
      <c r="K100" s="17"/>
    </row>
    <row r="101" spans="2:11" x14ac:dyDescent="0.35">
      <c r="B101" s="15"/>
      <c r="C101" s="16"/>
      <c r="D101" s="16"/>
      <c r="E101" s="16"/>
      <c r="F101" s="16"/>
      <c r="G101" s="16"/>
      <c r="H101" s="16"/>
      <c r="I101" s="16"/>
      <c r="J101" s="16"/>
      <c r="K101" s="17"/>
    </row>
    <row r="102" spans="2:11" x14ac:dyDescent="0.35">
      <c r="B102" s="15"/>
      <c r="C102" s="16"/>
      <c r="D102" s="16"/>
      <c r="E102" s="16"/>
      <c r="F102" s="16"/>
      <c r="G102" s="16"/>
      <c r="H102" s="16"/>
      <c r="I102" s="16"/>
      <c r="J102" s="16"/>
      <c r="K102" s="17"/>
    </row>
    <row r="103" spans="2:11" x14ac:dyDescent="0.35">
      <c r="B103" s="15"/>
      <c r="C103" s="16"/>
      <c r="D103" s="16"/>
      <c r="E103" s="16"/>
      <c r="F103" s="16"/>
      <c r="G103" s="16"/>
      <c r="H103" s="16"/>
      <c r="I103" s="16"/>
      <c r="J103" s="16"/>
      <c r="K103" s="17"/>
    </row>
    <row r="104" spans="2:11" x14ac:dyDescent="0.35">
      <c r="B104" s="15"/>
      <c r="C104" s="16"/>
      <c r="D104" s="16"/>
      <c r="E104" s="16"/>
      <c r="F104" s="16"/>
      <c r="G104" s="16"/>
      <c r="H104" s="16"/>
      <c r="I104" s="16"/>
      <c r="J104" s="16"/>
      <c r="K104" s="17"/>
    </row>
    <row r="105" spans="2:11" x14ac:dyDescent="0.35">
      <c r="B105" s="15"/>
      <c r="C105" s="16"/>
      <c r="D105" s="16"/>
      <c r="E105" s="16"/>
      <c r="F105" s="16"/>
      <c r="G105" s="16"/>
      <c r="H105" s="16"/>
      <c r="I105" s="16"/>
      <c r="J105" s="16"/>
      <c r="K105" s="17"/>
    </row>
    <row r="106" spans="2:11" x14ac:dyDescent="0.35">
      <c r="B106" s="15"/>
      <c r="C106" s="16"/>
      <c r="D106" s="16"/>
      <c r="E106" s="16"/>
      <c r="F106" s="16"/>
      <c r="G106" s="16"/>
      <c r="H106" s="16"/>
      <c r="I106" s="16"/>
      <c r="J106" s="16"/>
      <c r="K106" s="17"/>
    </row>
    <row r="107" spans="2:11" x14ac:dyDescent="0.35">
      <c r="B107" s="15"/>
      <c r="C107" s="16"/>
      <c r="D107" s="16"/>
      <c r="E107" s="16"/>
      <c r="F107" s="16"/>
      <c r="G107" s="16"/>
      <c r="H107" s="16"/>
      <c r="I107" s="16"/>
      <c r="J107" s="16"/>
      <c r="K107" s="17"/>
    </row>
    <row r="108" spans="2:11" x14ac:dyDescent="0.35">
      <c r="B108" s="15"/>
      <c r="C108" s="16"/>
      <c r="D108" s="16"/>
      <c r="E108" s="16"/>
      <c r="F108" s="16"/>
      <c r="G108" s="16"/>
      <c r="H108" s="16"/>
      <c r="I108" s="16"/>
      <c r="J108" s="16"/>
      <c r="K108" s="17"/>
    </row>
    <row r="109" spans="2:11" x14ac:dyDescent="0.35">
      <c r="B109" s="15"/>
      <c r="C109" s="16"/>
      <c r="D109" s="16"/>
      <c r="E109" s="16"/>
      <c r="F109" s="16"/>
      <c r="G109" s="16"/>
      <c r="H109" s="16"/>
      <c r="I109" s="16"/>
      <c r="J109" s="16"/>
      <c r="K109" s="17"/>
    </row>
    <row r="110" spans="2:11" x14ac:dyDescent="0.35">
      <c r="B110" s="15"/>
      <c r="C110" s="16"/>
      <c r="D110" s="16"/>
      <c r="E110" s="16"/>
      <c r="F110" s="16"/>
      <c r="G110" s="16"/>
      <c r="H110" s="16"/>
      <c r="I110" s="16"/>
      <c r="J110" s="16"/>
      <c r="K110" s="17"/>
    </row>
    <row r="111" spans="2:11" x14ac:dyDescent="0.35">
      <c r="B111" s="15"/>
      <c r="C111" s="16"/>
      <c r="D111" s="16"/>
      <c r="E111" s="16"/>
      <c r="F111" s="16"/>
      <c r="G111" s="16"/>
      <c r="H111" s="16"/>
      <c r="I111" s="16"/>
      <c r="J111" s="16"/>
      <c r="K111" s="17"/>
    </row>
    <row r="112" spans="2:11" x14ac:dyDescent="0.35">
      <c r="B112" s="15"/>
      <c r="C112" s="16"/>
      <c r="D112" s="16"/>
      <c r="E112" s="16"/>
      <c r="F112" s="16"/>
      <c r="G112" s="16"/>
      <c r="H112" s="16"/>
      <c r="I112" s="16"/>
      <c r="J112" s="16"/>
      <c r="K112" s="17"/>
    </row>
    <row r="113" spans="2:11" x14ac:dyDescent="0.35">
      <c r="B113" s="15"/>
      <c r="C113" s="16"/>
      <c r="D113" s="16"/>
      <c r="E113" s="16"/>
      <c r="F113" s="16"/>
      <c r="G113" s="16"/>
      <c r="H113" s="16"/>
      <c r="I113" s="16"/>
      <c r="J113" s="16"/>
      <c r="K113" s="17"/>
    </row>
    <row r="114" spans="2:11" x14ac:dyDescent="0.35">
      <c r="B114" s="15"/>
      <c r="C114" s="16"/>
      <c r="D114" s="16"/>
      <c r="E114" s="16"/>
      <c r="F114" s="16"/>
      <c r="G114" s="16"/>
      <c r="H114" s="16"/>
      <c r="I114" s="16"/>
      <c r="J114" s="16"/>
      <c r="K114" s="17"/>
    </row>
    <row r="115" spans="2:11" x14ac:dyDescent="0.35">
      <c r="B115" s="15"/>
      <c r="C115" s="16"/>
      <c r="D115" s="16"/>
      <c r="E115" s="16"/>
      <c r="F115" s="16"/>
      <c r="G115" s="16"/>
      <c r="H115" s="16"/>
      <c r="I115" s="16"/>
      <c r="J115" s="16"/>
      <c r="K115" s="17"/>
    </row>
    <row r="116" spans="2:11" x14ac:dyDescent="0.35">
      <c r="B116" s="15"/>
      <c r="C116" s="16"/>
      <c r="D116" s="16"/>
      <c r="E116" s="16"/>
      <c r="F116" s="16"/>
      <c r="G116" s="16"/>
      <c r="H116" s="16"/>
      <c r="I116" s="16"/>
      <c r="J116" s="16"/>
      <c r="K116" s="17"/>
    </row>
    <row r="117" spans="2:11" x14ac:dyDescent="0.35">
      <c r="B117" s="15"/>
      <c r="C117" s="16"/>
      <c r="D117" s="16"/>
      <c r="E117" s="16"/>
      <c r="F117" s="16"/>
      <c r="G117" s="16"/>
      <c r="H117" s="16"/>
      <c r="I117" s="16"/>
      <c r="J117" s="16"/>
      <c r="K117" s="17"/>
    </row>
    <row r="118" spans="2:11" x14ac:dyDescent="0.35">
      <c r="B118" s="15"/>
      <c r="C118" s="16"/>
      <c r="D118" s="16"/>
      <c r="E118" s="16"/>
      <c r="F118" s="16"/>
      <c r="G118" s="16"/>
      <c r="H118" s="16"/>
      <c r="I118" s="16"/>
      <c r="J118" s="16"/>
      <c r="K118" s="17"/>
    </row>
    <row r="119" spans="2:11" x14ac:dyDescent="0.35">
      <c r="B119" s="15"/>
      <c r="C119" s="16"/>
      <c r="D119" s="16"/>
      <c r="E119" s="16"/>
      <c r="F119" s="16"/>
      <c r="G119" s="16"/>
      <c r="H119" s="16"/>
      <c r="I119" s="16"/>
      <c r="J119" s="16"/>
      <c r="K119" s="17"/>
    </row>
    <row r="120" spans="2:11" x14ac:dyDescent="0.35">
      <c r="B120" s="15"/>
      <c r="C120" s="16"/>
      <c r="D120" s="16"/>
      <c r="E120" s="16"/>
      <c r="F120" s="16"/>
      <c r="G120" s="16"/>
      <c r="H120" s="16"/>
      <c r="I120" s="16"/>
      <c r="J120" s="16"/>
      <c r="K120" s="17"/>
    </row>
    <row r="121" spans="2:11" x14ac:dyDescent="0.35">
      <c r="B121" s="15"/>
      <c r="C121" s="16"/>
      <c r="D121" s="16"/>
      <c r="E121" s="16"/>
      <c r="F121" s="16"/>
      <c r="G121" s="16"/>
      <c r="H121" s="16"/>
      <c r="I121" s="16"/>
      <c r="J121" s="16"/>
      <c r="K121" s="17"/>
    </row>
    <row r="122" spans="2:11" x14ac:dyDescent="0.35">
      <c r="B122" s="15"/>
      <c r="C122" s="16"/>
      <c r="D122" s="16"/>
      <c r="E122" s="16"/>
      <c r="F122" s="16"/>
      <c r="G122" s="16"/>
      <c r="H122" s="16"/>
      <c r="I122" s="16"/>
      <c r="J122" s="16"/>
      <c r="K122" s="17"/>
    </row>
    <row r="123" spans="2:11" x14ac:dyDescent="0.35">
      <c r="B123" s="15"/>
      <c r="C123" s="16"/>
      <c r="D123" s="16"/>
      <c r="E123" s="16"/>
      <c r="F123" s="16"/>
      <c r="G123" s="16"/>
      <c r="H123" s="16"/>
      <c r="I123" s="16"/>
      <c r="J123" s="16"/>
      <c r="K123" s="17"/>
    </row>
    <row r="124" spans="2:11" x14ac:dyDescent="0.35">
      <c r="B124" s="15"/>
      <c r="C124" s="16"/>
      <c r="D124" s="16"/>
      <c r="E124" s="16"/>
      <c r="F124" s="16"/>
      <c r="G124" s="16"/>
      <c r="H124" s="16"/>
      <c r="I124" s="16"/>
      <c r="J124" s="16"/>
      <c r="K124" s="17"/>
    </row>
    <row r="125" spans="2:11" x14ac:dyDescent="0.35">
      <c r="B125" s="15"/>
      <c r="C125" s="16"/>
      <c r="D125" s="16"/>
      <c r="E125" s="16"/>
      <c r="F125" s="16"/>
      <c r="G125" s="16"/>
      <c r="H125" s="16"/>
      <c r="I125" s="16"/>
      <c r="J125" s="16"/>
      <c r="K125" s="17"/>
    </row>
    <row r="126" spans="2:11" x14ac:dyDescent="0.35">
      <c r="B126" s="15"/>
      <c r="C126" s="16"/>
      <c r="D126" s="16"/>
      <c r="E126" s="16"/>
      <c r="F126" s="16"/>
      <c r="G126" s="16"/>
      <c r="H126" s="16"/>
      <c r="I126" s="16"/>
      <c r="J126" s="16"/>
      <c r="K126" s="17"/>
    </row>
    <row r="127" spans="2:11" x14ac:dyDescent="0.35">
      <c r="B127" s="15"/>
      <c r="C127" s="16"/>
      <c r="D127" s="16"/>
      <c r="E127" s="16"/>
      <c r="F127" s="16"/>
      <c r="G127" s="16"/>
      <c r="H127" s="16"/>
      <c r="I127" s="16"/>
      <c r="J127" s="16"/>
      <c r="K127" s="17"/>
    </row>
    <row r="128" spans="2:11" x14ac:dyDescent="0.35">
      <c r="B128" s="15"/>
      <c r="C128" s="16"/>
      <c r="D128" s="16"/>
      <c r="E128" s="16"/>
      <c r="F128" s="16"/>
      <c r="G128" s="16"/>
      <c r="H128" s="16"/>
      <c r="I128" s="16"/>
      <c r="J128" s="16"/>
      <c r="K128" s="17"/>
    </row>
    <row r="129" spans="2:11" x14ac:dyDescent="0.35">
      <c r="B129" s="15"/>
      <c r="C129" s="16"/>
      <c r="D129" s="16"/>
      <c r="E129" s="16"/>
      <c r="F129" s="16"/>
      <c r="G129" s="16"/>
      <c r="H129" s="16"/>
      <c r="I129" s="16"/>
      <c r="J129" s="16"/>
      <c r="K129" s="17"/>
    </row>
    <row r="130" spans="2:11" x14ac:dyDescent="0.35">
      <c r="B130" s="15"/>
      <c r="C130" s="16"/>
      <c r="D130" s="16"/>
      <c r="E130" s="16"/>
      <c r="F130" s="16"/>
      <c r="G130" s="16"/>
      <c r="H130" s="16"/>
      <c r="I130" s="16"/>
      <c r="J130" s="16"/>
      <c r="K130" s="17"/>
    </row>
    <row r="131" spans="2:11" x14ac:dyDescent="0.35">
      <c r="B131" s="15"/>
      <c r="C131" s="16"/>
      <c r="D131" s="16"/>
      <c r="E131" s="16"/>
      <c r="F131" s="16"/>
      <c r="G131" s="16"/>
      <c r="H131" s="16"/>
      <c r="I131" s="16"/>
      <c r="J131" s="16"/>
      <c r="K131" s="17"/>
    </row>
    <row r="132" spans="2:11" x14ac:dyDescent="0.35">
      <c r="B132" s="15"/>
      <c r="C132" s="16"/>
      <c r="D132" s="16"/>
      <c r="E132" s="16"/>
      <c r="F132" s="16"/>
      <c r="G132" s="16"/>
      <c r="H132" s="16"/>
      <c r="I132" s="16"/>
      <c r="J132" s="16"/>
      <c r="K132" s="17"/>
    </row>
    <row r="133" spans="2:11" x14ac:dyDescent="0.35">
      <c r="B133" s="15"/>
      <c r="C133" s="16"/>
      <c r="D133" s="16"/>
      <c r="E133" s="16"/>
      <c r="F133" s="16"/>
      <c r="G133" s="16"/>
      <c r="H133" s="16"/>
      <c r="I133" s="16"/>
      <c r="J133" s="16"/>
      <c r="K133" s="17"/>
    </row>
    <row r="134" spans="2:11" x14ac:dyDescent="0.35">
      <c r="B134" s="15"/>
      <c r="C134" s="16"/>
      <c r="D134" s="16"/>
      <c r="E134" s="16"/>
      <c r="F134" s="16"/>
      <c r="G134" s="16"/>
      <c r="H134" s="16"/>
      <c r="I134" s="16"/>
      <c r="J134" s="16"/>
      <c r="K134" s="17"/>
    </row>
    <row r="135" spans="2:11" x14ac:dyDescent="0.35">
      <c r="B135" s="15"/>
      <c r="C135" s="16"/>
      <c r="D135" s="16"/>
      <c r="E135" s="16"/>
      <c r="F135" s="16"/>
      <c r="G135" s="16"/>
      <c r="H135" s="16"/>
      <c r="I135" s="16"/>
      <c r="J135" s="16"/>
      <c r="K135" s="17"/>
    </row>
    <row r="136" spans="2:11" x14ac:dyDescent="0.35">
      <c r="B136" s="15"/>
      <c r="C136" s="16"/>
      <c r="D136" s="16"/>
      <c r="E136" s="16"/>
      <c r="F136" s="16"/>
      <c r="G136" s="16"/>
      <c r="H136" s="16"/>
      <c r="I136" s="16"/>
      <c r="J136" s="16"/>
      <c r="K136" s="17"/>
    </row>
    <row r="137" spans="2:11" x14ac:dyDescent="0.35">
      <c r="B137" s="15"/>
      <c r="C137" s="16"/>
      <c r="D137" s="16"/>
      <c r="E137" s="16"/>
      <c r="F137" s="16"/>
      <c r="G137" s="16"/>
      <c r="H137" s="16"/>
      <c r="I137" s="16"/>
      <c r="J137" s="16"/>
      <c r="K137" s="17"/>
    </row>
    <row r="138" spans="2:11" x14ac:dyDescent="0.35">
      <c r="B138" s="15"/>
      <c r="C138" s="16"/>
      <c r="D138" s="16"/>
      <c r="E138" s="16"/>
      <c r="F138" s="16"/>
      <c r="G138" s="16"/>
      <c r="H138" s="16"/>
      <c r="I138" s="16"/>
      <c r="J138" s="16"/>
      <c r="K138" s="17"/>
    </row>
    <row r="139" spans="2:11" x14ac:dyDescent="0.35">
      <c r="B139" s="15"/>
      <c r="C139" s="16"/>
      <c r="D139" s="16"/>
      <c r="E139" s="16"/>
      <c r="F139" s="16"/>
      <c r="G139" s="16"/>
      <c r="H139" s="16"/>
      <c r="I139" s="16"/>
      <c r="J139" s="16"/>
      <c r="K139" s="17"/>
    </row>
    <row r="140" spans="2:11" x14ac:dyDescent="0.35">
      <c r="B140" s="15"/>
      <c r="C140" s="16"/>
      <c r="D140" s="16"/>
      <c r="E140" s="16"/>
      <c r="F140" s="16"/>
      <c r="G140" s="16"/>
      <c r="H140" s="16"/>
      <c r="I140" s="16"/>
      <c r="J140" s="16"/>
      <c r="K140" s="17"/>
    </row>
    <row r="141" spans="2:11" x14ac:dyDescent="0.35">
      <c r="B141" s="15"/>
      <c r="C141" s="16"/>
      <c r="D141" s="16"/>
      <c r="E141" s="16"/>
      <c r="F141" s="16"/>
      <c r="G141" s="16"/>
      <c r="H141" s="16"/>
      <c r="I141" s="16"/>
      <c r="J141" s="16"/>
      <c r="K141" s="17"/>
    </row>
    <row r="142" spans="2:11" x14ac:dyDescent="0.35">
      <c r="B142" s="15"/>
      <c r="C142" s="16"/>
      <c r="D142" s="16"/>
      <c r="E142" s="16"/>
      <c r="F142" s="16"/>
      <c r="G142" s="16"/>
      <c r="H142" s="16"/>
      <c r="I142" s="16"/>
      <c r="J142" s="16"/>
      <c r="K142" s="17"/>
    </row>
    <row r="143" spans="2:11" x14ac:dyDescent="0.35">
      <c r="B143" s="15"/>
      <c r="C143" s="16"/>
      <c r="D143" s="16"/>
      <c r="E143" s="16"/>
      <c r="F143" s="16"/>
      <c r="G143" s="16"/>
      <c r="H143" s="16"/>
      <c r="I143" s="16"/>
      <c r="J143" s="16"/>
      <c r="K143" s="17"/>
    </row>
    <row r="144" spans="2:11" x14ac:dyDescent="0.35">
      <c r="B144" s="15"/>
      <c r="C144" s="16"/>
      <c r="D144" s="16"/>
      <c r="E144" s="16"/>
      <c r="F144" s="16"/>
      <c r="G144" s="16"/>
      <c r="H144" s="16"/>
      <c r="I144" s="16"/>
      <c r="J144" s="16"/>
      <c r="K144" s="17"/>
    </row>
    <row r="145" spans="2:11" x14ac:dyDescent="0.35">
      <c r="B145" s="15"/>
      <c r="C145" s="16"/>
      <c r="D145" s="16"/>
      <c r="E145" s="16"/>
      <c r="F145" s="16"/>
      <c r="G145" s="16"/>
      <c r="H145" s="16"/>
      <c r="I145" s="16"/>
      <c r="J145" s="16"/>
      <c r="K145" s="17"/>
    </row>
    <row r="146" spans="2:11" x14ac:dyDescent="0.35">
      <c r="B146" s="15"/>
      <c r="C146" s="16"/>
      <c r="D146" s="16"/>
      <c r="E146" s="16"/>
      <c r="F146" s="16"/>
      <c r="G146" s="16"/>
      <c r="H146" s="16"/>
      <c r="I146" s="16"/>
      <c r="J146" s="16"/>
      <c r="K146" s="17"/>
    </row>
    <row r="147" spans="2:11" x14ac:dyDescent="0.35">
      <c r="B147" s="15"/>
      <c r="C147" s="16"/>
      <c r="D147" s="16"/>
      <c r="E147" s="16"/>
      <c r="F147" s="16"/>
      <c r="G147" s="16"/>
      <c r="H147" s="16"/>
      <c r="I147" s="16"/>
      <c r="J147" s="16"/>
      <c r="K147" s="17"/>
    </row>
    <row r="148" spans="2:11" x14ac:dyDescent="0.35">
      <c r="B148" s="15"/>
      <c r="C148" s="16"/>
      <c r="D148" s="16"/>
      <c r="E148" s="16"/>
      <c r="F148" s="16"/>
      <c r="G148" s="16"/>
      <c r="H148" s="16"/>
      <c r="I148" s="16"/>
      <c r="J148" s="16"/>
      <c r="K148" s="17"/>
    </row>
    <row r="149" spans="2:11" x14ac:dyDescent="0.35">
      <c r="B149" s="15"/>
      <c r="C149" s="16"/>
      <c r="D149" s="16"/>
      <c r="E149" s="16"/>
      <c r="F149" s="16"/>
      <c r="G149" s="16"/>
      <c r="H149" s="16"/>
      <c r="I149" s="16"/>
      <c r="J149" s="16"/>
      <c r="K149" s="17"/>
    </row>
    <row r="150" spans="2:11" x14ac:dyDescent="0.35">
      <c r="B150" s="15"/>
      <c r="C150" s="16"/>
      <c r="D150" s="16"/>
      <c r="E150" s="16"/>
      <c r="F150" s="16"/>
      <c r="G150" s="16"/>
      <c r="H150" s="16"/>
      <c r="I150" s="16"/>
      <c r="J150" s="16"/>
      <c r="K150" s="17"/>
    </row>
    <row r="151" spans="2:11" x14ac:dyDescent="0.35">
      <c r="B151" s="15"/>
      <c r="C151" s="16"/>
      <c r="D151" s="16"/>
      <c r="E151" s="16"/>
      <c r="F151" s="16"/>
      <c r="G151" s="16"/>
      <c r="H151" s="16"/>
      <c r="I151" s="16"/>
      <c r="J151" s="16"/>
      <c r="K151" s="17"/>
    </row>
    <row r="152" spans="2:11" x14ac:dyDescent="0.35">
      <c r="B152" s="15"/>
      <c r="C152" s="16"/>
      <c r="D152" s="16"/>
      <c r="E152" s="16"/>
      <c r="F152" s="16"/>
      <c r="G152" s="16"/>
      <c r="H152" s="16"/>
      <c r="I152" s="16"/>
      <c r="J152" s="16"/>
      <c r="K152" s="17"/>
    </row>
    <row r="153" spans="2:11" x14ac:dyDescent="0.35">
      <c r="B153" s="15"/>
      <c r="C153" s="16"/>
      <c r="D153" s="16"/>
      <c r="E153" s="16"/>
      <c r="F153" s="16"/>
      <c r="G153" s="16"/>
      <c r="H153" s="16"/>
      <c r="I153" s="16"/>
      <c r="J153" s="16"/>
      <c r="K153" s="17"/>
    </row>
    <row r="154" spans="2:11" x14ac:dyDescent="0.35">
      <c r="B154" s="15"/>
      <c r="C154" s="16"/>
      <c r="D154" s="16"/>
      <c r="E154" s="16"/>
      <c r="F154" s="16"/>
      <c r="G154" s="16"/>
      <c r="H154" s="16"/>
      <c r="I154" s="16"/>
      <c r="J154" s="16"/>
      <c r="K154" s="17"/>
    </row>
    <row r="155" spans="2:11" x14ac:dyDescent="0.35">
      <c r="B155" s="15"/>
      <c r="C155" s="16"/>
      <c r="D155" s="16"/>
      <c r="E155" s="16"/>
      <c r="F155" s="16"/>
      <c r="G155" s="16"/>
      <c r="H155" s="16"/>
      <c r="I155" s="16"/>
      <c r="J155" s="16"/>
      <c r="K155" s="17"/>
    </row>
    <row r="156" spans="2:11" x14ac:dyDescent="0.35">
      <c r="B156" s="15"/>
      <c r="C156" s="16"/>
      <c r="D156" s="16"/>
      <c r="E156" s="16"/>
      <c r="F156" s="16"/>
      <c r="G156" s="16"/>
      <c r="H156" s="16"/>
      <c r="I156" s="16"/>
      <c r="J156" s="16"/>
      <c r="K156" s="17"/>
    </row>
    <row r="157" spans="2:11" x14ac:dyDescent="0.35">
      <c r="B157" s="15"/>
      <c r="C157" s="16"/>
      <c r="D157" s="16"/>
      <c r="E157" s="16"/>
      <c r="F157" s="16"/>
      <c r="G157" s="16"/>
      <c r="H157" s="16"/>
      <c r="I157" s="16"/>
      <c r="J157" s="16"/>
      <c r="K157" s="17"/>
    </row>
    <row r="158" spans="2:11" x14ac:dyDescent="0.35">
      <c r="B158" s="15"/>
      <c r="C158" s="16"/>
      <c r="D158" s="16"/>
      <c r="E158" s="16"/>
      <c r="F158" s="16"/>
      <c r="G158" s="16"/>
      <c r="H158" s="16"/>
      <c r="I158" s="16"/>
      <c r="J158" s="16"/>
      <c r="K158" s="17"/>
    </row>
    <row r="159" spans="2:11" x14ac:dyDescent="0.35">
      <c r="B159" s="15"/>
      <c r="C159" s="16"/>
      <c r="D159" s="16"/>
      <c r="E159" s="16"/>
      <c r="F159" s="16"/>
      <c r="G159" s="16"/>
      <c r="H159" s="16"/>
      <c r="I159" s="16"/>
      <c r="J159" s="16"/>
      <c r="K159" s="17"/>
    </row>
    <row r="160" spans="2:11" x14ac:dyDescent="0.35">
      <c r="B160" s="15"/>
      <c r="C160" s="16"/>
      <c r="D160" s="16"/>
      <c r="E160" s="16"/>
      <c r="F160" s="16"/>
      <c r="G160" s="16"/>
      <c r="H160" s="16"/>
      <c r="I160" s="16"/>
      <c r="J160" s="16"/>
      <c r="K160" s="17"/>
    </row>
    <row r="161" spans="2:11" x14ac:dyDescent="0.35">
      <c r="B161" s="15"/>
      <c r="C161" s="16"/>
      <c r="D161" s="16"/>
      <c r="E161" s="16"/>
      <c r="F161" s="16"/>
      <c r="G161" s="16"/>
      <c r="H161" s="16"/>
      <c r="I161" s="16"/>
      <c r="J161" s="16"/>
      <c r="K161" s="17"/>
    </row>
    <row r="162" spans="2:11" x14ac:dyDescent="0.35">
      <c r="B162" s="15"/>
      <c r="C162" s="16"/>
      <c r="D162" s="16"/>
      <c r="E162" s="16"/>
      <c r="F162" s="16"/>
      <c r="G162" s="16"/>
      <c r="H162" s="16"/>
      <c r="I162" s="16"/>
      <c r="J162" s="16"/>
      <c r="K162" s="17"/>
    </row>
    <row r="163" spans="2:11" x14ac:dyDescent="0.35">
      <c r="B163" s="15"/>
      <c r="C163" s="16"/>
      <c r="D163" s="16"/>
      <c r="E163" s="16"/>
      <c r="F163" s="16"/>
      <c r="G163" s="16"/>
      <c r="H163" s="16"/>
      <c r="I163" s="16"/>
      <c r="J163" s="16"/>
      <c r="K163" s="17"/>
    </row>
    <row r="164" spans="2:11" x14ac:dyDescent="0.35">
      <c r="B164" s="15"/>
      <c r="C164" s="16"/>
      <c r="D164" s="16"/>
      <c r="E164" s="16"/>
      <c r="F164" s="16"/>
      <c r="G164" s="16"/>
      <c r="H164" s="16"/>
      <c r="I164" s="16"/>
      <c r="J164" s="16"/>
      <c r="K164" s="17"/>
    </row>
    <row r="165" spans="2:11" x14ac:dyDescent="0.35">
      <c r="B165" s="15"/>
      <c r="C165" s="16"/>
      <c r="D165" s="16"/>
      <c r="E165" s="16"/>
      <c r="F165" s="16"/>
      <c r="G165" s="16"/>
      <c r="H165" s="16"/>
      <c r="I165" s="16"/>
      <c r="J165" s="16"/>
      <c r="K165" s="17"/>
    </row>
    <row r="166" spans="2:11" x14ac:dyDescent="0.35">
      <c r="B166" s="15"/>
      <c r="C166" s="16"/>
      <c r="D166" s="16"/>
      <c r="E166" s="16"/>
      <c r="F166" s="16"/>
      <c r="G166" s="16"/>
      <c r="H166" s="16"/>
      <c r="I166" s="16"/>
      <c r="J166" s="16"/>
      <c r="K166" s="17"/>
    </row>
    <row r="167" spans="2:11" x14ac:dyDescent="0.35">
      <c r="B167" s="15"/>
      <c r="C167" s="16"/>
      <c r="D167" s="16"/>
      <c r="E167" s="16"/>
      <c r="F167" s="16"/>
      <c r="G167" s="16"/>
      <c r="H167" s="16"/>
      <c r="I167" s="16"/>
      <c r="J167" s="16"/>
      <c r="K167" s="17"/>
    </row>
    <row r="168" spans="2:11" x14ac:dyDescent="0.35">
      <c r="B168" s="15"/>
      <c r="C168" s="16"/>
      <c r="D168" s="16"/>
      <c r="E168" s="16"/>
      <c r="F168" s="16"/>
      <c r="G168" s="16"/>
      <c r="H168" s="16"/>
      <c r="I168" s="16"/>
      <c r="J168" s="16"/>
      <c r="K168" s="17"/>
    </row>
    <row r="169" spans="2:11" x14ac:dyDescent="0.35">
      <c r="B169" s="15"/>
      <c r="C169" s="16"/>
      <c r="D169" s="16"/>
      <c r="E169" s="16"/>
      <c r="F169" s="16"/>
      <c r="G169" s="16"/>
      <c r="H169" s="16"/>
      <c r="I169" s="16"/>
      <c r="J169" s="16"/>
      <c r="K169" s="17"/>
    </row>
    <row r="170" spans="2:11" x14ac:dyDescent="0.35">
      <c r="B170" s="15"/>
      <c r="C170" s="16"/>
      <c r="D170" s="16"/>
      <c r="E170" s="16"/>
      <c r="F170" s="16"/>
      <c r="G170" s="16"/>
      <c r="H170" s="16"/>
      <c r="I170" s="16"/>
      <c r="J170" s="16"/>
      <c r="K170" s="17"/>
    </row>
    <row r="171" spans="2:11" x14ac:dyDescent="0.35">
      <c r="B171" s="15"/>
      <c r="C171" s="16"/>
      <c r="D171" s="16"/>
      <c r="E171" s="16"/>
      <c r="F171" s="16"/>
      <c r="G171" s="16"/>
      <c r="H171" s="16"/>
      <c r="I171" s="16"/>
      <c r="J171" s="16"/>
      <c r="K171" s="17"/>
    </row>
    <row r="172" spans="2:11" x14ac:dyDescent="0.35">
      <c r="B172" s="15"/>
      <c r="C172" s="16"/>
      <c r="D172" s="16"/>
      <c r="E172" s="16"/>
      <c r="F172" s="16"/>
      <c r="G172" s="16"/>
      <c r="H172" s="16"/>
      <c r="I172" s="16"/>
      <c r="J172" s="16"/>
      <c r="K172" s="17"/>
    </row>
    <row r="173" spans="2:11" x14ac:dyDescent="0.35">
      <c r="B173" s="15"/>
      <c r="C173" s="16"/>
      <c r="D173" s="16"/>
      <c r="E173" s="16"/>
      <c r="F173" s="16"/>
      <c r="G173" s="16"/>
      <c r="H173" s="16"/>
      <c r="I173" s="16"/>
      <c r="J173" s="16"/>
      <c r="K173" s="17"/>
    </row>
    <row r="174" spans="2:11" x14ac:dyDescent="0.35">
      <c r="B174" s="15"/>
      <c r="C174" s="16"/>
      <c r="D174" s="16"/>
      <c r="E174" s="16"/>
      <c r="F174" s="16"/>
      <c r="G174" s="16"/>
      <c r="H174" s="16"/>
      <c r="I174" s="16"/>
      <c r="J174" s="16"/>
      <c r="K174" s="17"/>
    </row>
    <row r="175" spans="2:11" x14ac:dyDescent="0.35">
      <c r="B175" s="15"/>
      <c r="C175" s="16"/>
      <c r="D175" s="16"/>
      <c r="E175" s="16"/>
      <c r="F175" s="16"/>
      <c r="G175" s="16"/>
      <c r="H175" s="16"/>
      <c r="I175" s="16"/>
      <c r="J175" s="16"/>
      <c r="K175" s="17"/>
    </row>
    <row r="176" spans="2:11" x14ac:dyDescent="0.35">
      <c r="B176" s="15"/>
      <c r="C176" s="16"/>
      <c r="D176" s="16"/>
      <c r="E176" s="16"/>
      <c r="F176" s="16"/>
      <c r="G176" s="16"/>
      <c r="H176" s="16"/>
      <c r="I176" s="16"/>
      <c r="J176" s="16"/>
      <c r="K176" s="17"/>
    </row>
    <row r="177" spans="2:11" x14ac:dyDescent="0.35">
      <c r="B177" s="15"/>
      <c r="C177" s="16"/>
      <c r="D177" s="16"/>
      <c r="E177" s="16"/>
      <c r="F177" s="16"/>
      <c r="G177" s="16"/>
      <c r="H177" s="16"/>
      <c r="I177" s="16"/>
      <c r="J177" s="16"/>
      <c r="K177" s="17"/>
    </row>
    <row r="178" spans="2:11" x14ac:dyDescent="0.35">
      <c r="B178" s="15"/>
      <c r="C178" s="16"/>
      <c r="D178" s="16"/>
      <c r="E178" s="16"/>
      <c r="F178" s="16"/>
      <c r="G178" s="16"/>
      <c r="H178" s="16"/>
      <c r="I178" s="16"/>
      <c r="J178" s="16"/>
      <c r="K178" s="17"/>
    </row>
    <row r="179" spans="2:11" x14ac:dyDescent="0.35">
      <c r="B179" s="15"/>
      <c r="C179" s="16"/>
      <c r="D179" s="16"/>
      <c r="E179" s="16"/>
      <c r="F179" s="16"/>
      <c r="G179" s="16"/>
      <c r="H179" s="16"/>
      <c r="I179" s="16"/>
      <c r="J179" s="16"/>
      <c r="K179" s="17"/>
    </row>
    <row r="180" spans="2:11" x14ac:dyDescent="0.35">
      <c r="B180" s="15"/>
      <c r="C180" s="16"/>
      <c r="D180" s="16"/>
      <c r="E180" s="16"/>
      <c r="F180" s="16"/>
      <c r="G180" s="16"/>
      <c r="H180" s="16"/>
      <c r="I180" s="16"/>
      <c r="J180" s="16"/>
      <c r="K180" s="17"/>
    </row>
    <row r="181" spans="2:11" x14ac:dyDescent="0.35">
      <c r="B181" s="15"/>
      <c r="C181" s="16"/>
      <c r="D181" s="16"/>
      <c r="E181" s="16"/>
      <c r="F181" s="16"/>
      <c r="G181" s="16"/>
      <c r="H181" s="16"/>
      <c r="I181" s="16"/>
      <c r="J181" s="16"/>
      <c r="K181" s="17"/>
    </row>
    <row r="182" spans="2:11" x14ac:dyDescent="0.35">
      <c r="B182" s="15"/>
      <c r="C182" s="16"/>
      <c r="D182" s="16"/>
      <c r="E182" s="16"/>
      <c r="F182" s="16"/>
      <c r="G182" s="16"/>
      <c r="H182" s="16"/>
      <c r="I182" s="16"/>
      <c r="J182" s="16"/>
      <c r="K182" s="17"/>
    </row>
    <row r="183" spans="2:11" x14ac:dyDescent="0.35">
      <c r="B183" s="15"/>
      <c r="C183" s="16"/>
      <c r="D183" s="16"/>
      <c r="E183" s="16"/>
      <c r="F183" s="16"/>
      <c r="G183" s="16"/>
      <c r="H183" s="16"/>
      <c r="I183" s="16"/>
      <c r="J183" s="16"/>
      <c r="K183" s="17"/>
    </row>
    <row r="184" spans="2:11" x14ac:dyDescent="0.35">
      <c r="B184" s="15"/>
      <c r="C184" s="16"/>
      <c r="D184" s="16"/>
      <c r="E184" s="16"/>
      <c r="F184" s="16"/>
      <c r="G184" s="16"/>
      <c r="H184" s="16"/>
      <c r="I184" s="16"/>
      <c r="J184" s="16"/>
      <c r="K184" s="17"/>
    </row>
    <row r="185" spans="2:11" x14ac:dyDescent="0.35">
      <c r="B185" s="15"/>
      <c r="C185" s="16"/>
      <c r="D185" s="16"/>
      <c r="E185" s="16"/>
      <c r="F185" s="16"/>
      <c r="G185" s="16"/>
      <c r="H185" s="16"/>
      <c r="I185" s="16"/>
      <c r="J185" s="16"/>
      <c r="K185" s="17"/>
    </row>
    <row r="186" spans="2:11" x14ac:dyDescent="0.35">
      <c r="B186" s="15"/>
      <c r="C186" s="16"/>
      <c r="D186" s="16"/>
      <c r="E186" s="16"/>
      <c r="F186" s="16"/>
      <c r="G186" s="16"/>
      <c r="H186" s="16"/>
      <c r="I186" s="16"/>
      <c r="J186" s="16"/>
      <c r="K186" s="17"/>
    </row>
    <row r="187" spans="2:11" x14ac:dyDescent="0.35">
      <c r="B187" s="15"/>
      <c r="C187" s="16"/>
      <c r="D187" s="16"/>
      <c r="E187" s="16"/>
      <c r="F187" s="16"/>
      <c r="G187" s="16"/>
      <c r="H187" s="16"/>
      <c r="I187" s="16"/>
      <c r="J187" s="16"/>
      <c r="K187" s="17"/>
    </row>
    <row r="188" spans="2:11" x14ac:dyDescent="0.35">
      <c r="B188" s="15"/>
      <c r="C188" s="16"/>
      <c r="D188" s="16"/>
      <c r="E188" s="16"/>
      <c r="F188" s="16"/>
      <c r="G188" s="16"/>
      <c r="H188" s="16"/>
      <c r="I188" s="16"/>
      <c r="J188" s="16"/>
      <c r="K188" s="17"/>
    </row>
    <row r="189" spans="2:11" x14ac:dyDescent="0.35">
      <c r="B189" s="15"/>
      <c r="C189" s="16"/>
      <c r="D189" s="16"/>
      <c r="E189" s="16"/>
      <c r="F189" s="16"/>
      <c r="G189" s="16"/>
      <c r="H189" s="16"/>
      <c r="I189" s="16"/>
      <c r="J189" s="16"/>
      <c r="K189" s="17"/>
    </row>
    <row r="190" spans="2:11" x14ac:dyDescent="0.35">
      <c r="B190" s="15"/>
      <c r="C190" s="16"/>
      <c r="D190" s="16"/>
      <c r="E190" s="16"/>
      <c r="F190" s="16"/>
      <c r="G190" s="16"/>
      <c r="H190" s="16"/>
      <c r="I190" s="16"/>
      <c r="J190" s="16"/>
      <c r="K190" s="17"/>
    </row>
    <row r="191" spans="2:11" x14ac:dyDescent="0.35">
      <c r="B191" s="15"/>
      <c r="C191" s="16"/>
      <c r="D191" s="16"/>
      <c r="E191" s="16"/>
      <c r="F191" s="16"/>
      <c r="G191" s="16"/>
      <c r="H191" s="16"/>
      <c r="I191" s="16"/>
      <c r="J191" s="16"/>
      <c r="K191" s="17"/>
    </row>
    <row r="192" spans="2:11" x14ac:dyDescent="0.35">
      <c r="B192" s="15"/>
      <c r="C192" s="16"/>
      <c r="D192" s="16"/>
      <c r="E192" s="16"/>
      <c r="F192" s="16"/>
      <c r="G192" s="16"/>
      <c r="H192" s="16"/>
      <c r="I192" s="16"/>
      <c r="J192" s="16"/>
      <c r="K192" s="17"/>
    </row>
    <row r="193" spans="2:11" x14ac:dyDescent="0.35">
      <c r="B193" s="15"/>
      <c r="C193" s="16"/>
      <c r="D193" s="16"/>
      <c r="E193" s="16"/>
      <c r="F193" s="16"/>
      <c r="G193" s="16"/>
      <c r="H193" s="16"/>
      <c r="I193" s="16"/>
      <c r="J193" s="16"/>
      <c r="K193" s="17"/>
    </row>
    <row r="194" spans="2:11" x14ac:dyDescent="0.35">
      <c r="B194" s="15"/>
      <c r="C194" s="16"/>
      <c r="D194" s="16"/>
      <c r="E194" s="16"/>
      <c r="F194" s="16"/>
      <c r="G194" s="16"/>
      <c r="H194" s="16"/>
      <c r="I194" s="16"/>
      <c r="J194" s="16"/>
      <c r="K194" s="17"/>
    </row>
    <row r="195" spans="2:11" x14ac:dyDescent="0.35">
      <c r="B195" s="15"/>
      <c r="C195" s="16"/>
      <c r="D195" s="16"/>
      <c r="E195" s="16"/>
      <c r="F195" s="16"/>
      <c r="G195" s="16"/>
      <c r="H195" s="16"/>
      <c r="I195" s="16"/>
      <c r="J195" s="16"/>
      <c r="K195" s="17"/>
    </row>
    <row r="196" spans="2:11" x14ac:dyDescent="0.35">
      <c r="B196" s="15"/>
      <c r="C196" s="16"/>
      <c r="D196" s="16"/>
      <c r="E196" s="16"/>
      <c r="F196" s="16"/>
      <c r="G196" s="16"/>
      <c r="H196" s="16"/>
      <c r="I196" s="16"/>
      <c r="J196" s="16"/>
      <c r="K196" s="17"/>
    </row>
    <row r="197" spans="2:11" x14ac:dyDescent="0.35">
      <c r="B197" s="15"/>
      <c r="C197" s="16"/>
      <c r="D197" s="16"/>
      <c r="E197" s="16"/>
      <c r="F197" s="16"/>
      <c r="G197" s="16"/>
      <c r="H197" s="16"/>
      <c r="I197" s="16"/>
      <c r="J197" s="16"/>
      <c r="K197" s="17"/>
    </row>
    <row r="198" spans="2:11" x14ac:dyDescent="0.35">
      <c r="B198" s="15"/>
      <c r="C198" s="16"/>
      <c r="D198" s="16"/>
      <c r="E198" s="16"/>
      <c r="F198" s="16"/>
      <c r="G198" s="16"/>
      <c r="H198" s="16"/>
      <c r="I198" s="16"/>
      <c r="J198" s="16"/>
      <c r="K198" s="17"/>
    </row>
    <row r="199" spans="2:11" x14ac:dyDescent="0.35">
      <c r="B199" s="15"/>
      <c r="C199" s="16"/>
      <c r="D199" s="16"/>
      <c r="E199" s="16"/>
      <c r="F199" s="16"/>
      <c r="G199" s="16"/>
      <c r="H199" s="16"/>
      <c r="I199" s="16"/>
      <c r="J199" s="16"/>
      <c r="K199" s="17"/>
    </row>
    <row r="200" spans="2:11" x14ac:dyDescent="0.35">
      <c r="B200" s="15"/>
      <c r="C200" s="16"/>
      <c r="D200" s="16"/>
      <c r="E200" s="16"/>
      <c r="F200" s="16"/>
      <c r="G200" s="16"/>
      <c r="H200" s="16"/>
      <c r="I200" s="16"/>
      <c r="J200" s="16"/>
      <c r="K200" s="17"/>
    </row>
    <row r="201" spans="2:11" x14ac:dyDescent="0.35">
      <c r="B201" s="15"/>
      <c r="C201" s="16"/>
      <c r="D201" s="16"/>
      <c r="E201" s="16"/>
      <c r="F201" s="16"/>
      <c r="G201" s="16"/>
      <c r="H201" s="16"/>
      <c r="I201" s="16"/>
      <c r="J201" s="16"/>
      <c r="K201" s="17"/>
    </row>
    <row r="202" spans="2:11" x14ac:dyDescent="0.35">
      <c r="B202" s="15"/>
      <c r="C202" s="16"/>
      <c r="D202" s="16"/>
      <c r="E202" s="16"/>
      <c r="F202" s="16"/>
      <c r="G202" s="16"/>
      <c r="H202" s="16"/>
      <c r="I202" s="16"/>
      <c r="J202" s="16"/>
      <c r="K202" s="17"/>
    </row>
    <row r="203" spans="2:11" x14ac:dyDescent="0.35">
      <c r="B203" s="15"/>
      <c r="C203" s="16"/>
      <c r="D203" s="16"/>
      <c r="E203" s="16"/>
      <c r="F203" s="16"/>
      <c r="G203" s="16"/>
      <c r="H203" s="16"/>
      <c r="I203" s="16"/>
      <c r="J203" s="16"/>
      <c r="K203" s="17"/>
    </row>
    <row r="204" spans="2:11" x14ac:dyDescent="0.35">
      <c r="B204" s="15"/>
      <c r="C204" s="16"/>
      <c r="D204" s="16"/>
      <c r="E204" s="16"/>
      <c r="F204" s="16"/>
      <c r="G204" s="16"/>
      <c r="H204" s="16"/>
      <c r="I204" s="16"/>
      <c r="J204" s="16"/>
      <c r="K204" s="17"/>
    </row>
    <row r="205" spans="2:11" x14ac:dyDescent="0.35">
      <c r="B205" s="15"/>
      <c r="C205" s="16"/>
      <c r="D205" s="16"/>
      <c r="E205" s="16"/>
      <c r="F205" s="16"/>
      <c r="G205" s="16"/>
      <c r="H205" s="16"/>
      <c r="I205" s="16"/>
      <c r="J205" s="16"/>
      <c r="K205" s="17"/>
    </row>
    <row r="206" spans="2:11" x14ac:dyDescent="0.35">
      <c r="B206" s="15"/>
      <c r="C206" s="16"/>
      <c r="D206" s="16"/>
      <c r="E206" s="16"/>
      <c r="F206" s="16"/>
      <c r="G206" s="16"/>
      <c r="H206" s="16"/>
      <c r="I206" s="16"/>
      <c r="J206" s="16"/>
      <c r="K206" s="17"/>
    </row>
    <row r="207" spans="2:11" x14ac:dyDescent="0.35">
      <c r="B207" s="15"/>
      <c r="C207" s="16"/>
      <c r="D207" s="16"/>
      <c r="E207" s="16"/>
      <c r="F207" s="16"/>
      <c r="G207" s="16"/>
      <c r="H207" s="16"/>
      <c r="I207" s="16"/>
      <c r="J207" s="16"/>
      <c r="K207" s="17"/>
    </row>
    <row r="208" spans="2:11" x14ac:dyDescent="0.35">
      <c r="B208" s="15"/>
      <c r="C208" s="16"/>
      <c r="D208" s="16"/>
      <c r="E208" s="16"/>
      <c r="F208" s="16"/>
      <c r="G208" s="16"/>
      <c r="H208" s="16"/>
      <c r="I208" s="16"/>
      <c r="J208" s="16"/>
      <c r="K208" s="17"/>
    </row>
    <row r="209" spans="2:11" x14ac:dyDescent="0.35">
      <c r="B209" s="15"/>
      <c r="C209" s="16"/>
      <c r="D209" s="16"/>
      <c r="E209" s="16"/>
      <c r="F209" s="16"/>
      <c r="G209" s="16"/>
      <c r="H209" s="16"/>
      <c r="I209" s="16"/>
      <c r="J209" s="16"/>
      <c r="K209" s="17"/>
    </row>
    <row r="210" spans="2:11" x14ac:dyDescent="0.35">
      <c r="B210" s="15"/>
      <c r="C210" s="16"/>
      <c r="D210" s="16"/>
      <c r="E210" s="16"/>
      <c r="F210" s="16"/>
      <c r="G210" s="16"/>
      <c r="H210" s="16"/>
      <c r="I210" s="16"/>
      <c r="J210" s="16"/>
      <c r="K210" s="17"/>
    </row>
    <row r="211" spans="2:11" x14ac:dyDescent="0.35">
      <c r="B211" s="15"/>
      <c r="C211" s="16"/>
      <c r="D211" s="16"/>
      <c r="E211" s="16"/>
      <c r="F211" s="16"/>
      <c r="G211" s="16"/>
      <c r="H211" s="16"/>
      <c r="I211" s="16"/>
      <c r="J211" s="16"/>
      <c r="K211" s="17"/>
    </row>
    <row r="212" spans="2:11" x14ac:dyDescent="0.35">
      <c r="B212" s="15"/>
      <c r="C212" s="16"/>
      <c r="D212" s="16"/>
      <c r="E212" s="16"/>
      <c r="F212" s="16"/>
      <c r="G212" s="16"/>
      <c r="H212" s="16"/>
      <c r="I212" s="16"/>
      <c r="J212" s="16"/>
      <c r="K212" s="17"/>
    </row>
    <row r="213" spans="2:11" x14ac:dyDescent="0.35">
      <c r="B213" s="15"/>
      <c r="C213" s="16"/>
      <c r="D213" s="16"/>
      <c r="E213" s="16"/>
      <c r="F213" s="16"/>
      <c r="G213" s="16"/>
      <c r="H213" s="16"/>
      <c r="I213" s="16"/>
      <c r="J213" s="16"/>
      <c r="K213" s="17"/>
    </row>
    <row r="214" spans="2:11" x14ac:dyDescent="0.35">
      <c r="B214" s="15"/>
      <c r="C214" s="16"/>
      <c r="D214" s="16"/>
      <c r="E214" s="16"/>
      <c r="F214" s="16"/>
      <c r="G214" s="16"/>
      <c r="H214" s="16"/>
      <c r="I214" s="16"/>
      <c r="J214" s="16"/>
      <c r="K214" s="17"/>
    </row>
    <row r="215" spans="2:11" x14ac:dyDescent="0.35">
      <c r="B215" s="15"/>
      <c r="C215" s="16"/>
      <c r="D215" s="16"/>
      <c r="E215" s="16"/>
      <c r="F215" s="16"/>
      <c r="G215" s="16"/>
      <c r="H215" s="16"/>
      <c r="I215" s="16"/>
      <c r="J215" s="16"/>
      <c r="K215" s="17"/>
    </row>
    <row r="216" spans="2:11" x14ac:dyDescent="0.35">
      <c r="B216" s="15"/>
      <c r="C216" s="16"/>
      <c r="D216" s="16"/>
      <c r="E216" s="16"/>
      <c r="F216" s="16"/>
      <c r="G216" s="16"/>
      <c r="H216" s="16"/>
      <c r="I216" s="16"/>
      <c r="J216" s="16"/>
      <c r="K216" s="17"/>
    </row>
    <row r="217" spans="2:11" x14ac:dyDescent="0.35">
      <c r="B217" s="15"/>
      <c r="C217" s="16"/>
      <c r="D217" s="16"/>
      <c r="E217" s="16"/>
      <c r="F217" s="16"/>
      <c r="G217" s="16"/>
      <c r="H217" s="16"/>
      <c r="I217" s="16"/>
      <c r="J217" s="16"/>
      <c r="K217" s="17"/>
    </row>
    <row r="218" spans="2:11" x14ac:dyDescent="0.35">
      <c r="B218" s="15"/>
      <c r="C218" s="16"/>
      <c r="D218" s="16"/>
      <c r="E218" s="16"/>
      <c r="F218" s="16"/>
      <c r="G218" s="16"/>
      <c r="H218" s="16"/>
      <c r="I218" s="16"/>
      <c r="J218" s="16"/>
      <c r="K218" s="17"/>
    </row>
    <row r="219" spans="2:11" x14ac:dyDescent="0.35">
      <c r="B219" s="15"/>
      <c r="C219" s="16"/>
      <c r="D219" s="16"/>
      <c r="E219" s="16"/>
      <c r="F219" s="16"/>
      <c r="G219" s="16"/>
      <c r="H219" s="16"/>
      <c r="I219" s="16"/>
      <c r="J219" s="16"/>
      <c r="K219" s="17"/>
    </row>
    <row r="220" spans="2:11" x14ac:dyDescent="0.35">
      <c r="B220" s="15"/>
      <c r="C220" s="16"/>
      <c r="D220" s="16"/>
      <c r="E220" s="16"/>
      <c r="F220" s="16"/>
      <c r="G220" s="16"/>
      <c r="H220" s="16"/>
      <c r="I220" s="16"/>
      <c r="J220" s="16"/>
      <c r="K220" s="17"/>
    </row>
    <row r="221" spans="2:11" x14ac:dyDescent="0.35">
      <c r="B221" s="15"/>
      <c r="C221" s="16"/>
      <c r="D221" s="16"/>
      <c r="E221" s="16"/>
      <c r="F221" s="16"/>
      <c r="G221" s="16"/>
      <c r="H221" s="16"/>
      <c r="I221" s="16"/>
      <c r="J221" s="16"/>
      <c r="K221" s="17"/>
    </row>
    <row r="222" spans="2:11" x14ac:dyDescent="0.35">
      <c r="B222" s="15"/>
      <c r="C222" s="16"/>
      <c r="D222" s="16"/>
      <c r="E222" s="16"/>
      <c r="F222" s="16"/>
      <c r="G222" s="16"/>
      <c r="H222" s="16"/>
      <c r="I222" s="16"/>
      <c r="J222" s="16"/>
      <c r="K222" s="17"/>
    </row>
    <row r="223" spans="2:11" x14ac:dyDescent="0.35">
      <c r="B223" s="15"/>
      <c r="C223" s="16"/>
      <c r="D223" s="16"/>
      <c r="E223" s="16"/>
      <c r="F223" s="16"/>
      <c r="G223" s="16"/>
      <c r="H223" s="16"/>
      <c r="I223" s="16"/>
      <c r="J223" s="16"/>
      <c r="K223" s="17"/>
    </row>
    <row r="224" spans="2:11" x14ac:dyDescent="0.35">
      <c r="B224" s="15"/>
      <c r="C224" s="16"/>
      <c r="D224" s="16"/>
      <c r="E224" s="16"/>
      <c r="F224" s="16"/>
      <c r="G224" s="16"/>
      <c r="H224" s="16"/>
      <c r="I224" s="16"/>
      <c r="J224" s="16"/>
      <c r="K224" s="17"/>
    </row>
    <row r="225" spans="2:11" x14ac:dyDescent="0.35">
      <c r="B225" s="15"/>
      <c r="C225" s="16"/>
      <c r="D225" s="16"/>
      <c r="E225" s="16"/>
      <c r="F225" s="16"/>
      <c r="G225" s="16"/>
      <c r="H225" s="16"/>
      <c r="I225" s="16"/>
      <c r="J225" s="16"/>
      <c r="K225" s="17"/>
    </row>
    <row r="226" spans="2:11" x14ac:dyDescent="0.35">
      <c r="B226" s="15"/>
      <c r="C226" s="16"/>
      <c r="D226" s="16"/>
      <c r="E226" s="16"/>
      <c r="F226" s="16"/>
      <c r="G226" s="16"/>
      <c r="H226" s="16"/>
      <c r="I226" s="16"/>
      <c r="J226" s="16"/>
      <c r="K226" s="17"/>
    </row>
    <row r="227" spans="2:11" x14ac:dyDescent="0.35">
      <c r="B227" s="15"/>
      <c r="C227" s="16"/>
      <c r="D227" s="16"/>
      <c r="E227" s="16"/>
      <c r="F227" s="16"/>
      <c r="G227" s="16"/>
      <c r="H227" s="16"/>
      <c r="I227" s="16"/>
      <c r="J227" s="16"/>
      <c r="K227" s="17"/>
    </row>
    <row r="228" spans="2:11" x14ac:dyDescent="0.35">
      <c r="B228" s="15"/>
      <c r="C228" s="16"/>
      <c r="D228" s="16"/>
      <c r="E228" s="16"/>
      <c r="F228" s="16"/>
      <c r="G228" s="16"/>
      <c r="H228" s="16"/>
      <c r="I228" s="16"/>
      <c r="J228" s="16"/>
      <c r="K228" s="17"/>
    </row>
    <row r="229" spans="2:11" x14ac:dyDescent="0.35">
      <c r="B229" s="15"/>
      <c r="C229" s="16"/>
      <c r="D229" s="16"/>
      <c r="E229" s="16"/>
      <c r="F229" s="16"/>
      <c r="G229" s="16"/>
      <c r="H229" s="16"/>
      <c r="I229" s="16"/>
      <c r="J229" s="16"/>
      <c r="K229" s="17"/>
    </row>
    <row r="230" spans="2:11" x14ac:dyDescent="0.35">
      <c r="B230" s="15"/>
      <c r="C230" s="16"/>
      <c r="D230" s="16"/>
      <c r="E230" s="16"/>
      <c r="F230" s="16"/>
      <c r="G230" s="16"/>
      <c r="H230" s="16"/>
      <c r="I230" s="16"/>
      <c r="J230" s="16"/>
      <c r="K230" s="17"/>
    </row>
    <row r="231" spans="2:11" x14ac:dyDescent="0.35">
      <c r="B231" s="15"/>
      <c r="C231" s="16"/>
      <c r="D231" s="16"/>
      <c r="E231" s="16"/>
      <c r="F231" s="16"/>
      <c r="G231" s="16"/>
      <c r="H231" s="16"/>
      <c r="I231" s="16"/>
      <c r="J231" s="16"/>
      <c r="K231" s="17"/>
    </row>
    <row r="232" spans="2:11" x14ac:dyDescent="0.35">
      <c r="B232" s="15"/>
      <c r="C232" s="16"/>
      <c r="D232" s="16"/>
      <c r="E232" s="16"/>
      <c r="F232" s="16"/>
      <c r="G232" s="16"/>
      <c r="H232" s="16"/>
      <c r="I232" s="16"/>
      <c r="J232" s="16"/>
      <c r="K232" s="17"/>
    </row>
    <row r="233" spans="2:11" x14ac:dyDescent="0.35">
      <c r="B233" s="15"/>
      <c r="C233" s="16"/>
      <c r="D233" s="16"/>
      <c r="E233" s="16"/>
      <c r="F233" s="16"/>
      <c r="G233" s="16"/>
      <c r="H233" s="16"/>
      <c r="I233" s="16"/>
      <c r="J233" s="16"/>
      <c r="K233" s="17"/>
    </row>
    <row r="234" spans="2:11" x14ac:dyDescent="0.35">
      <c r="B234" s="15"/>
      <c r="C234" s="16"/>
      <c r="D234" s="16"/>
      <c r="E234" s="16"/>
      <c r="F234" s="16"/>
      <c r="G234" s="16"/>
      <c r="H234" s="16"/>
      <c r="I234" s="16"/>
      <c r="J234" s="16"/>
      <c r="K234" s="17"/>
    </row>
    <row r="235" spans="2:11" x14ac:dyDescent="0.35">
      <c r="B235" s="15"/>
      <c r="C235" s="16"/>
      <c r="D235" s="16"/>
      <c r="E235" s="16"/>
      <c r="F235" s="16"/>
      <c r="G235" s="16"/>
      <c r="H235" s="16"/>
      <c r="I235" s="16"/>
      <c r="J235" s="16"/>
      <c r="K235" s="17"/>
    </row>
    <row r="236" spans="2:11" x14ac:dyDescent="0.35">
      <c r="B236" s="15"/>
      <c r="C236" s="16"/>
      <c r="D236" s="16"/>
      <c r="E236" s="16"/>
      <c r="F236" s="16"/>
      <c r="G236" s="16"/>
      <c r="H236" s="16"/>
      <c r="I236" s="16"/>
      <c r="J236" s="16"/>
      <c r="K236" s="17"/>
    </row>
    <row r="237" spans="2:11" x14ac:dyDescent="0.35">
      <c r="B237" s="15"/>
      <c r="C237" s="16"/>
      <c r="D237" s="16"/>
      <c r="E237" s="16"/>
      <c r="F237" s="16"/>
      <c r="G237" s="16"/>
      <c r="H237" s="16"/>
      <c r="I237" s="16"/>
      <c r="J237" s="16"/>
      <c r="K237" s="17"/>
    </row>
    <row r="238" spans="2:11" x14ac:dyDescent="0.35">
      <c r="B238" s="15"/>
      <c r="C238" s="16"/>
      <c r="D238" s="16"/>
      <c r="E238" s="16"/>
      <c r="F238" s="16"/>
      <c r="G238" s="16"/>
      <c r="H238" s="16"/>
      <c r="I238" s="16"/>
      <c r="J238" s="16"/>
      <c r="K238" s="17"/>
    </row>
    <row r="239" spans="2:11" x14ac:dyDescent="0.35">
      <c r="B239" s="15"/>
      <c r="C239" s="16"/>
      <c r="D239" s="16"/>
      <c r="E239" s="16"/>
      <c r="F239" s="16"/>
      <c r="G239" s="16"/>
      <c r="H239" s="16"/>
      <c r="I239" s="16"/>
      <c r="J239" s="16"/>
      <c r="K239" s="17"/>
    </row>
    <row r="240" spans="2:11" x14ac:dyDescent="0.35">
      <c r="B240" s="15"/>
      <c r="C240" s="16"/>
      <c r="D240" s="16"/>
      <c r="E240" s="16"/>
      <c r="F240" s="16"/>
      <c r="G240" s="16"/>
      <c r="H240" s="16"/>
      <c r="I240" s="16"/>
      <c r="J240" s="16"/>
      <c r="K240" s="17"/>
    </row>
    <row r="241" spans="2:11" x14ac:dyDescent="0.35">
      <c r="B241" s="15"/>
      <c r="C241" s="16"/>
      <c r="D241" s="16"/>
      <c r="E241" s="16"/>
      <c r="F241" s="16"/>
      <c r="G241" s="16"/>
      <c r="H241" s="16"/>
      <c r="I241" s="16"/>
      <c r="J241" s="16"/>
      <c r="K241" s="17"/>
    </row>
    <row r="242" spans="2:11" x14ac:dyDescent="0.35">
      <c r="B242" s="15"/>
      <c r="C242" s="16"/>
      <c r="D242" s="16"/>
      <c r="E242" s="16"/>
      <c r="F242" s="16"/>
      <c r="G242" s="16"/>
      <c r="H242" s="16"/>
      <c r="I242" s="16"/>
      <c r="J242" s="16"/>
      <c r="K242" s="17"/>
    </row>
    <row r="243" spans="2:11" x14ac:dyDescent="0.35">
      <c r="B243" s="15"/>
      <c r="C243" s="16"/>
      <c r="D243" s="16"/>
      <c r="E243" s="16"/>
      <c r="F243" s="16"/>
      <c r="G243" s="16"/>
      <c r="H243" s="16"/>
      <c r="I243" s="16"/>
      <c r="J243" s="16"/>
      <c r="K243" s="17"/>
    </row>
    <row r="244" spans="2:11" x14ac:dyDescent="0.35">
      <c r="B244" s="15"/>
      <c r="C244" s="16"/>
      <c r="D244" s="16"/>
      <c r="E244" s="16"/>
      <c r="F244" s="16"/>
      <c r="G244" s="16"/>
      <c r="H244" s="16"/>
      <c r="I244" s="16"/>
      <c r="J244" s="16"/>
      <c r="K244" s="17"/>
    </row>
    <row r="245" spans="2:11" x14ac:dyDescent="0.35">
      <c r="B245" s="15"/>
      <c r="C245" s="16"/>
      <c r="D245" s="16"/>
      <c r="E245" s="16"/>
      <c r="F245" s="16"/>
      <c r="G245" s="16"/>
      <c r="H245" s="16"/>
      <c r="I245" s="16"/>
      <c r="J245" s="16"/>
      <c r="K245" s="17"/>
    </row>
    <row r="246" spans="2:11" x14ac:dyDescent="0.35">
      <c r="B246" s="15"/>
      <c r="C246" s="16"/>
      <c r="D246" s="16"/>
      <c r="E246" s="16"/>
      <c r="F246" s="16"/>
      <c r="G246" s="16"/>
      <c r="H246" s="16"/>
      <c r="I246" s="16"/>
      <c r="J246" s="16"/>
      <c r="K246" s="17"/>
    </row>
    <row r="247" spans="2:11" x14ac:dyDescent="0.35">
      <c r="B247" s="15"/>
      <c r="C247" s="16"/>
      <c r="D247" s="16"/>
      <c r="E247" s="16"/>
      <c r="F247" s="16"/>
      <c r="G247" s="16"/>
      <c r="H247" s="16"/>
      <c r="I247" s="16"/>
      <c r="J247" s="16"/>
      <c r="K247" s="17"/>
    </row>
    <row r="248" spans="2:11" x14ac:dyDescent="0.35">
      <c r="B248" s="15"/>
      <c r="C248" s="16"/>
      <c r="D248" s="16"/>
      <c r="E248" s="16"/>
      <c r="F248" s="16"/>
      <c r="G248" s="16"/>
      <c r="H248" s="16"/>
      <c r="I248" s="16"/>
      <c r="J248" s="16"/>
      <c r="K248" s="17"/>
    </row>
    <row r="249" spans="2:11" x14ac:dyDescent="0.35">
      <c r="B249" s="15"/>
      <c r="C249" s="16"/>
      <c r="D249" s="16"/>
      <c r="E249" s="16"/>
      <c r="F249" s="16"/>
      <c r="G249" s="16"/>
      <c r="H249" s="16"/>
      <c r="I249" s="16"/>
      <c r="J249" s="16"/>
      <c r="K249" s="17"/>
    </row>
    <row r="250" spans="2:11" x14ac:dyDescent="0.35">
      <c r="B250" s="15"/>
      <c r="C250" s="16"/>
      <c r="D250" s="16"/>
      <c r="E250" s="16"/>
      <c r="F250" s="16"/>
      <c r="G250" s="16"/>
      <c r="H250" s="16"/>
      <c r="I250" s="16"/>
      <c r="J250" s="16"/>
      <c r="K250" s="17"/>
    </row>
    <row r="251" spans="2:11" x14ac:dyDescent="0.35">
      <c r="B251" s="15"/>
      <c r="C251" s="16"/>
      <c r="D251" s="16"/>
      <c r="E251" s="16"/>
      <c r="F251" s="16"/>
      <c r="G251" s="16"/>
      <c r="H251" s="16"/>
      <c r="I251" s="16"/>
      <c r="J251" s="16"/>
      <c r="K251" s="17"/>
    </row>
    <row r="252" spans="2:11" x14ac:dyDescent="0.35">
      <c r="B252" s="15"/>
      <c r="C252" s="16"/>
      <c r="D252" s="16"/>
      <c r="E252" s="16"/>
      <c r="F252" s="16"/>
      <c r="G252" s="16"/>
      <c r="H252" s="16"/>
      <c r="I252" s="16"/>
      <c r="J252" s="16"/>
      <c r="K252" s="17"/>
    </row>
    <row r="253" spans="2:11" x14ac:dyDescent="0.35">
      <c r="B253" s="15"/>
      <c r="C253" s="16"/>
      <c r="D253" s="16"/>
      <c r="E253" s="16"/>
      <c r="F253" s="16"/>
      <c r="G253" s="16"/>
      <c r="H253" s="16"/>
      <c r="I253" s="16"/>
      <c r="J253" s="16"/>
      <c r="K253" s="17"/>
    </row>
    <row r="254" spans="2:11" x14ac:dyDescent="0.35">
      <c r="B254" s="15"/>
      <c r="C254" s="16"/>
      <c r="D254" s="16"/>
      <c r="E254" s="16"/>
      <c r="F254" s="16"/>
      <c r="G254" s="16"/>
      <c r="H254" s="16"/>
      <c r="I254" s="16"/>
      <c r="J254" s="16"/>
      <c r="K254" s="17"/>
    </row>
    <row r="255" spans="2:11" x14ac:dyDescent="0.35">
      <c r="B255" s="15"/>
      <c r="C255" s="16"/>
      <c r="D255" s="16"/>
      <c r="E255" s="16"/>
      <c r="F255" s="16"/>
      <c r="G255" s="16"/>
      <c r="H255" s="16"/>
      <c r="I255" s="16"/>
      <c r="J255" s="16"/>
      <c r="K255" s="17"/>
    </row>
    <row r="256" spans="2:11" x14ac:dyDescent="0.35">
      <c r="B256" s="15"/>
      <c r="C256" s="16"/>
      <c r="D256" s="16"/>
      <c r="E256" s="16"/>
      <c r="F256" s="16"/>
      <c r="G256" s="16"/>
      <c r="H256" s="16"/>
      <c r="I256" s="16"/>
      <c r="J256" s="16"/>
      <c r="K256" s="17"/>
    </row>
    <row r="257" spans="2:11" x14ac:dyDescent="0.35">
      <c r="B257" s="15"/>
      <c r="C257" s="16"/>
      <c r="D257" s="16"/>
      <c r="E257" s="16"/>
      <c r="F257" s="16"/>
      <c r="G257" s="16"/>
      <c r="H257" s="16"/>
      <c r="I257" s="16"/>
      <c r="J257" s="16"/>
      <c r="K257" s="17"/>
    </row>
    <row r="258" spans="2:11" x14ac:dyDescent="0.35">
      <c r="B258" s="15"/>
      <c r="C258" s="16"/>
      <c r="D258" s="16"/>
      <c r="E258" s="16"/>
      <c r="F258" s="16"/>
      <c r="G258" s="16"/>
      <c r="H258" s="16"/>
      <c r="I258" s="16"/>
      <c r="J258" s="16"/>
      <c r="K258" s="17"/>
    </row>
    <row r="259" spans="2:11" x14ac:dyDescent="0.35">
      <c r="B259" s="15"/>
      <c r="C259" s="16"/>
      <c r="D259" s="16"/>
      <c r="E259" s="16"/>
      <c r="F259" s="16"/>
      <c r="G259" s="16"/>
      <c r="H259" s="16"/>
      <c r="I259" s="16"/>
      <c r="J259" s="16"/>
      <c r="K259" s="17"/>
    </row>
    <row r="260" spans="2:11" x14ac:dyDescent="0.35">
      <c r="B260" s="15"/>
      <c r="C260" s="16"/>
      <c r="D260" s="16"/>
      <c r="E260" s="16"/>
      <c r="F260" s="16"/>
      <c r="G260" s="16"/>
      <c r="H260" s="16"/>
      <c r="I260" s="16"/>
      <c r="J260" s="16"/>
      <c r="K260" s="17"/>
    </row>
    <row r="261" spans="2:11" x14ac:dyDescent="0.35">
      <c r="B261" s="15"/>
      <c r="C261" s="16"/>
      <c r="D261" s="16"/>
      <c r="E261" s="16"/>
      <c r="F261" s="16"/>
      <c r="G261" s="16"/>
      <c r="H261" s="16"/>
      <c r="I261" s="16"/>
      <c r="J261" s="16"/>
      <c r="K261" s="17"/>
    </row>
    <row r="262" spans="2:11" x14ac:dyDescent="0.35">
      <c r="B262" s="15"/>
      <c r="C262" s="16"/>
      <c r="D262" s="16"/>
      <c r="E262" s="16"/>
      <c r="F262" s="16"/>
      <c r="G262" s="16"/>
      <c r="H262" s="16"/>
      <c r="I262" s="16"/>
      <c r="J262" s="16"/>
      <c r="K262" s="17"/>
    </row>
    <row r="263" spans="2:11" x14ac:dyDescent="0.35">
      <c r="B263" s="15"/>
      <c r="C263" s="16"/>
      <c r="D263" s="16"/>
      <c r="E263" s="16"/>
      <c r="F263" s="16"/>
      <c r="G263" s="16"/>
      <c r="H263" s="16"/>
      <c r="I263" s="16"/>
      <c r="J263" s="16"/>
      <c r="K263" s="17"/>
    </row>
    <row r="264" spans="2:11" x14ac:dyDescent="0.35">
      <c r="B264" s="15"/>
      <c r="C264" s="16"/>
      <c r="D264" s="16"/>
      <c r="E264" s="16"/>
      <c r="F264" s="16"/>
      <c r="G264" s="16"/>
      <c r="H264" s="16"/>
      <c r="I264" s="16"/>
      <c r="J264" s="16"/>
      <c r="K264" s="17"/>
    </row>
    <row r="265" spans="2:11" x14ac:dyDescent="0.35">
      <c r="B265" s="15"/>
      <c r="C265" s="16"/>
      <c r="D265" s="16"/>
      <c r="E265" s="16"/>
      <c r="F265" s="16"/>
      <c r="G265" s="16"/>
      <c r="H265" s="16"/>
      <c r="I265" s="16"/>
      <c r="J265" s="16"/>
      <c r="K265" s="17"/>
    </row>
    <row r="266" spans="2:11" x14ac:dyDescent="0.35">
      <c r="B266" s="15"/>
      <c r="C266" s="16"/>
      <c r="D266" s="16"/>
      <c r="E266" s="16"/>
      <c r="F266" s="16"/>
      <c r="G266" s="16"/>
      <c r="H266" s="16"/>
      <c r="I266" s="16"/>
      <c r="J266" s="16"/>
      <c r="K266" s="17"/>
    </row>
    <row r="267" spans="2:11" x14ac:dyDescent="0.35">
      <c r="B267" s="15"/>
      <c r="C267" s="16"/>
      <c r="D267" s="16"/>
      <c r="E267" s="16"/>
      <c r="F267" s="16"/>
      <c r="G267" s="16"/>
      <c r="H267" s="16"/>
      <c r="I267" s="16"/>
      <c r="J267" s="16"/>
      <c r="K267" s="17"/>
    </row>
    <row r="268" spans="2:11" x14ac:dyDescent="0.35">
      <c r="B268" s="15"/>
      <c r="C268" s="16"/>
      <c r="D268" s="16"/>
      <c r="E268" s="16"/>
      <c r="F268" s="16"/>
      <c r="G268" s="16"/>
      <c r="H268" s="16"/>
      <c r="I268" s="16"/>
      <c r="J268" s="16"/>
      <c r="K268" s="17"/>
    </row>
    <row r="269" spans="2:11" x14ac:dyDescent="0.35">
      <c r="B269" s="15"/>
      <c r="C269" s="16"/>
      <c r="D269" s="16"/>
      <c r="E269" s="16"/>
      <c r="F269" s="16"/>
      <c r="G269" s="16"/>
      <c r="H269" s="16"/>
      <c r="I269" s="16"/>
      <c r="J269" s="16"/>
      <c r="K269" s="17"/>
    </row>
    <row r="270" spans="2:11" x14ac:dyDescent="0.35">
      <c r="B270" s="15"/>
      <c r="C270" s="16"/>
      <c r="D270" s="16"/>
      <c r="E270" s="16"/>
      <c r="F270" s="16"/>
      <c r="G270" s="16"/>
      <c r="H270" s="16"/>
      <c r="I270" s="16"/>
      <c r="J270" s="16"/>
      <c r="K270" s="17"/>
    </row>
    <row r="271" spans="2:11" x14ac:dyDescent="0.35">
      <c r="B271" s="15"/>
      <c r="C271" s="16"/>
      <c r="D271" s="16"/>
      <c r="E271" s="16"/>
      <c r="F271" s="16"/>
      <c r="G271" s="16"/>
      <c r="H271" s="16"/>
      <c r="I271" s="16"/>
      <c r="J271" s="16"/>
      <c r="K271" s="17"/>
    </row>
    <row r="272" spans="2:11" x14ac:dyDescent="0.35">
      <c r="B272" s="15"/>
      <c r="C272" s="16"/>
      <c r="D272" s="16"/>
      <c r="E272" s="16"/>
      <c r="F272" s="16"/>
      <c r="G272" s="16"/>
      <c r="H272" s="16"/>
      <c r="I272" s="16"/>
      <c r="J272" s="16"/>
      <c r="K272" s="17"/>
    </row>
    <row r="273" spans="2:11" x14ac:dyDescent="0.35">
      <c r="B273" s="15"/>
      <c r="C273" s="16"/>
      <c r="D273" s="16"/>
      <c r="E273" s="16"/>
      <c r="F273" s="16"/>
      <c r="G273" s="16"/>
      <c r="H273" s="16"/>
      <c r="I273" s="16"/>
      <c r="J273" s="16"/>
      <c r="K273" s="17"/>
    </row>
    <row r="274" spans="2:11" x14ac:dyDescent="0.35">
      <c r="B274" s="15"/>
      <c r="C274" s="16"/>
      <c r="D274" s="16"/>
      <c r="E274" s="16"/>
      <c r="F274" s="16"/>
      <c r="G274" s="16"/>
      <c r="H274" s="16"/>
      <c r="I274" s="16"/>
      <c r="J274" s="16"/>
      <c r="K274" s="17"/>
    </row>
    <row r="275" spans="2:11" x14ac:dyDescent="0.35">
      <c r="B275" s="15"/>
      <c r="C275" s="16"/>
      <c r="D275" s="16"/>
      <c r="E275" s="16"/>
      <c r="F275" s="16"/>
      <c r="G275" s="16"/>
      <c r="H275" s="16"/>
      <c r="I275" s="16"/>
      <c r="J275" s="16"/>
      <c r="K275" s="17"/>
    </row>
    <row r="276" spans="2:11" x14ac:dyDescent="0.35">
      <c r="B276" s="15"/>
      <c r="C276" s="16"/>
      <c r="D276" s="16"/>
      <c r="E276" s="16"/>
      <c r="F276" s="16"/>
      <c r="G276" s="16"/>
      <c r="H276" s="16"/>
      <c r="I276" s="16"/>
      <c r="J276" s="16"/>
      <c r="K276" s="17"/>
    </row>
    <row r="277" spans="2:11" x14ac:dyDescent="0.35">
      <c r="B277" s="15"/>
      <c r="C277" s="16"/>
      <c r="D277" s="16"/>
      <c r="E277" s="16"/>
      <c r="F277" s="16"/>
      <c r="G277" s="16"/>
      <c r="H277" s="16"/>
      <c r="I277" s="16"/>
      <c r="J277" s="16"/>
      <c r="K277" s="17"/>
    </row>
    <row r="278" spans="2:11" x14ac:dyDescent="0.35">
      <c r="B278" s="15"/>
      <c r="C278" s="16"/>
      <c r="D278" s="16"/>
      <c r="E278" s="16"/>
      <c r="F278" s="16"/>
      <c r="G278" s="16"/>
      <c r="H278" s="16"/>
      <c r="I278" s="16"/>
      <c r="J278" s="16"/>
      <c r="K278" s="17"/>
    </row>
    <row r="279" spans="2:11" x14ac:dyDescent="0.35">
      <c r="B279" s="15"/>
      <c r="C279" s="16"/>
      <c r="D279" s="16"/>
      <c r="E279" s="16"/>
      <c r="F279" s="16"/>
      <c r="G279" s="16"/>
      <c r="H279" s="16"/>
      <c r="I279" s="16"/>
      <c r="J279" s="16"/>
      <c r="K279" s="17"/>
    </row>
    <row r="280" spans="2:11" x14ac:dyDescent="0.35">
      <c r="B280" s="15"/>
      <c r="C280" s="16"/>
      <c r="D280" s="16"/>
      <c r="E280" s="16"/>
      <c r="F280" s="16"/>
      <c r="G280" s="16"/>
      <c r="H280" s="16"/>
      <c r="I280" s="16"/>
      <c r="J280" s="16"/>
      <c r="K280" s="17"/>
    </row>
    <row r="281" spans="2:11" x14ac:dyDescent="0.35">
      <c r="B281" s="15"/>
      <c r="C281" s="16"/>
      <c r="D281" s="16"/>
      <c r="E281" s="16"/>
      <c r="F281" s="16"/>
      <c r="G281" s="16"/>
      <c r="H281" s="16"/>
      <c r="I281" s="16"/>
      <c r="J281" s="16"/>
      <c r="K281" s="17"/>
    </row>
    <row r="282" spans="2:11" x14ac:dyDescent="0.35">
      <c r="B282" s="15"/>
      <c r="C282" s="16"/>
      <c r="D282" s="16"/>
      <c r="E282" s="16"/>
      <c r="F282" s="16"/>
      <c r="G282" s="16"/>
      <c r="H282" s="16"/>
      <c r="I282" s="16"/>
      <c r="J282" s="16"/>
      <c r="K282" s="17"/>
    </row>
    <row r="283" spans="2:11" x14ac:dyDescent="0.35">
      <c r="B283" s="15"/>
      <c r="C283" s="16"/>
      <c r="D283" s="16"/>
      <c r="E283" s="16"/>
      <c r="F283" s="16"/>
      <c r="G283" s="16"/>
      <c r="H283" s="16"/>
      <c r="I283" s="16"/>
      <c r="J283" s="16"/>
      <c r="K283" s="17"/>
    </row>
    <row r="284" spans="2:11" x14ac:dyDescent="0.35">
      <c r="B284" s="15"/>
      <c r="C284" s="16"/>
      <c r="D284" s="16"/>
      <c r="E284" s="16"/>
      <c r="F284" s="16"/>
      <c r="G284" s="16"/>
      <c r="H284" s="16"/>
      <c r="I284" s="16"/>
      <c r="J284" s="16"/>
      <c r="K284" s="17"/>
    </row>
    <row r="285" spans="2:11" x14ac:dyDescent="0.35">
      <c r="B285" s="15"/>
      <c r="C285" s="16"/>
      <c r="D285" s="16"/>
      <c r="E285" s="16"/>
      <c r="F285" s="16"/>
      <c r="G285" s="16"/>
      <c r="H285" s="16"/>
      <c r="I285" s="16"/>
      <c r="J285" s="16"/>
      <c r="K285" s="17"/>
    </row>
    <row r="286" spans="2:11" x14ac:dyDescent="0.35">
      <c r="B286" s="15"/>
      <c r="C286" s="16"/>
      <c r="D286" s="16"/>
      <c r="E286" s="16"/>
      <c r="F286" s="16"/>
      <c r="G286" s="16"/>
      <c r="H286" s="16"/>
      <c r="I286" s="16"/>
      <c r="J286" s="16"/>
      <c r="K286" s="17"/>
    </row>
    <row r="287" spans="2:11" x14ac:dyDescent="0.35">
      <c r="B287" s="15"/>
      <c r="C287" s="16"/>
      <c r="D287" s="16"/>
      <c r="E287" s="16"/>
      <c r="F287" s="16"/>
      <c r="G287" s="16"/>
      <c r="H287" s="16"/>
      <c r="I287" s="16"/>
      <c r="J287" s="16"/>
      <c r="K287" s="17"/>
    </row>
    <row r="288" spans="2:11" x14ac:dyDescent="0.35">
      <c r="B288" s="15"/>
      <c r="C288" s="16"/>
      <c r="D288" s="16"/>
      <c r="E288" s="16"/>
      <c r="F288" s="16"/>
      <c r="G288" s="16"/>
      <c r="H288" s="16"/>
      <c r="I288" s="16"/>
      <c r="J288" s="16"/>
      <c r="K288" s="17"/>
    </row>
    <row r="289" spans="2:11" x14ac:dyDescent="0.35">
      <c r="B289" s="15"/>
      <c r="C289" s="16"/>
      <c r="D289" s="16"/>
      <c r="E289" s="16"/>
      <c r="F289" s="16"/>
      <c r="G289" s="16"/>
      <c r="H289" s="16"/>
      <c r="I289" s="16"/>
      <c r="J289" s="16"/>
      <c r="K289" s="17"/>
    </row>
    <row r="290" spans="2:11" x14ac:dyDescent="0.35">
      <c r="B290" s="15"/>
      <c r="C290" s="16"/>
      <c r="D290" s="16"/>
      <c r="E290" s="16"/>
      <c r="F290" s="16"/>
      <c r="G290" s="16"/>
      <c r="H290" s="16"/>
      <c r="I290" s="16"/>
      <c r="J290" s="16"/>
      <c r="K290" s="17"/>
    </row>
    <row r="291" spans="2:11" x14ac:dyDescent="0.35">
      <c r="B291" s="15"/>
      <c r="C291" s="16"/>
      <c r="D291" s="16"/>
      <c r="E291" s="16"/>
      <c r="F291" s="16"/>
      <c r="G291" s="16"/>
      <c r="H291" s="16"/>
      <c r="I291" s="16"/>
      <c r="J291" s="16"/>
      <c r="K291" s="17"/>
    </row>
    <row r="292" spans="2:11" x14ac:dyDescent="0.35">
      <c r="B292" s="15"/>
      <c r="C292" s="16"/>
      <c r="D292" s="16"/>
      <c r="E292" s="16"/>
      <c r="F292" s="16"/>
      <c r="G292" s="16"/>
      <c r="H292" s="16"/>
      <c r="I292" s="16"/>
      <c r="J292" s="16"/>
      <c r="K292" s="17"/>
    </row>
    <row r="293" spans="2:11" x14ac:dyDescent="0.35">
      <c r="B293" s="15"/>
      <c r="C293" s="16"/>
      <c r="D293" s="16"/>
      <c r="E293" s="16"/>
      <c r="F293" s="16"/>
      <c r="G293" s="16"/>
      <c r="H293" s="16"/>
      <c r="I293" s="16"/>
      <c r="J293" s="16"/>
      <c r="K293" s="17"/>
    </row>
    <row r="294" spans="2:11" x14ac:dyDescent="0.35">
      <c r="B294" s="15"/>
      <c r="C294" s="16"/>
      <c r="D294" s="16"/>
      <c r="E294" s="16"/>
      <c r="F294" s="16"/>
      <c r="G294" s="16"/>
      <c r="H294" s="16"/>
      <c r="I294" s="16"/>
      <c r="J294" s="16"/>
      <c r="K294" s="17"/>
    </row>
    <row r="295" spans="2:11" x14ac:dyDescent="0.35">
      <c r="B295" s="15"/>
      <c r="C295" s="16"/>
      <c r="D295" s="16"/>
      <c r="E295" s="16"/>
      <c r="F295" s="16"/>
      <c r="G295" s="16"/>
      <c r="H295" s="16"/>
      <c r="I295" s="16"/>
      <c r="J295" s="16"/>
      <c r="K295" s="17"/>
    </row>
    <row r="296" spans="2:11" x14ac:dyDescent="0.35">
      <c r="B296" s="15"/>
      <c r="C296" s="16"/>
      <c r="D296" s="16"/>
      <c r="E296" s="16"/>
      <c r="F296" s="16"/>
      <c r="G296" s="16"/>
      <c r="H296" s="16"/>
      <c r="I296" s="16"/>
      <c r="J296" s="16"/>
      <c r="K296" s="17"/>
    </row>
    <row r="297" spans="2:11" x14ac:dyDescent="0.35">
      <c r="B297" s="15"/>
      <c r="C297" s="16"/>
      <c r="D297" s="16"/>
      <c r="E297" s="16"/>
      <c r="F297" s="16"/>
      <c r="G297" s="16"/>
      <c r="H297" s="16"/>
      <c r="I297" s="16"/>
      <c r="J297" s="16"/>
      <c r="K297" s="17"/>
    </row>
    <row r="298" spans="2:11" x14ac:dyDescent="0.35">
      <c r="B298" s="15"/>
      <c r="C298" s="16"/>
      <c r="D298" s="16"/>
      <c r="E298" s="16"/>
      <c r="F298" s="16"/>
      <c r="G298" s="16"/>
      <c r="H298" s="16"/>
      <c r="I298" s="16"/>
      <c r="J298" s="16"/>
      <c r="K298" s="17"/>
    </row>
    <row r="299" spans="2:11" x14ac:dyDescent="0.35">
      <c r="B299" s="15"/>
      <c r="C299" s="16"/>
      <c r="D299" s="16"/>
      <c r="E299" s="16"/>
      <c r="F299" s="16"/>
      <c r="G299" s="16"/>
      <c r="H299" s="16"/>
      <c r="I299" s="16"/>
      <c r="J299" s="16"/>
      <c r="K299" s="17"/>
    </row>
    <row r="300" spans="2:11" x14ac:dyDescent="0.35">
      <c r="B300" s="15"/>
      <c r="C300" s="16"/>
      <c r="D300" s="16"/>
      <c r="E300" s="16"/>
      <c r="F300" s="16"/>
      <c r="G300" s="16"/>
      <c r="H300" s="16"/>
      <c r="I300" s="16"/>
      <c r="J300" s="16"/>
      <c r="K300" s="17"/>
    </row>
    <row r="301" spans="2:11" x14ac:dyDescent="0.35">
      <c r="B301" s="15"/>
      <c r="C301" s="16"/>
      <c r="D301" s="16"/>
      <c r="E301" s="16"/>
      <c r="F301" s="16"/>
      <c r="G301" s="16"/>
      <c r="H301" s="16"/>
      <c r="I301" s="16"/>
      <c r="J301" s="16"/>
      <c r="K301" s="17"/>
    </row>
    <row r="302" spans="2:11" x14ac:dyDescent="0.35">
      <c r="B302" s="15"/>
      <c r="C302" s="16"/>
      <c r="D302" s="16"/>
      <c r="E302" s="16"/>
      <c r="F302" s="16"/>
      <c r="G302" s="16"/>
      <c r="H302" s="16"/>
      <c r="I302" s="16"/>
      <c r="J302" s="16"/>
      <c r="K302" s="17"/>
    </row>
    <row r="303" spans="2:11" x14ac:dyDescent="0.35">
      <c r="B303" s="15"/>
      <c r="C303" s="16"/>
      <c r="D303" s="16"/>
      <c r="E303" s="16"/>
      <c r="F303" s="16"/>
      <c r="G303" s="16"/>
      <c r="H303" s="16"/>
      <c r="I303" s="16"/>
      <c r="J303" s="16"/>
      <c r="K303" s="17"/>
    </row>
    <row r="304" spans="2:11" x14ac:dyDescent="0.35">
      <c r="B304" s="15"/>
      <c r="C304" s="16"/>
      <c r="D304" s="16"/>
      <c r="E304" s="16"/>
      <c r="F304" s="16"/>
      <c r="G304" s="16"/>
      <c r="H304" s="16"/>
      <c r="I304" s="16"/>
      <c r="J304" s="16"/>
      <c r="K304" s="17"/>
    </row>
    <row r="305" spans="2:11" x14ac:dyDescent="0.35">
      <c r="B305" s="15"/>
      <c r="C305" s="16"/>
      <c r="D305" s="16"/>
      <c r="E305" s="16"/>
      <c r="F305" s="16"/>
      <c r="G305" s="16"/>
      <c r="H305" s="16"/>
      <c r="I305" s="16"/>
      <c r="J305" s="16"/>
      <c r="K305" s="17"/>
    </row>
    <row r="306" spans="2:11" x14ac:dyDescent="0.35">
      <c r="B306" s="15"/>
      <c r="C306" s="16"/>
      <c r="D306" s="16"/>
      <c r="E306" s="16"/>
      <c r="F306" s="16"/>
      <c r="G306" s="16"/>
      <c r="H306" s="16"/>
      <c r="I306" s="16"/>
      <c r="J306" s="16"/>
      <c r="K306" s="17"/>
    </row>
    <row r="307" spans="2:11" x14ac:dyDescent="0.35">
      <c r="B307" s="15"/>
      <c r="C307" s="16"/>
      <c r="D307" s="16"/>
      <c r="E307" s="16"/>
      <c r="F307" s="16"/>
      <c r="G307" s="16"/>
      <c r="H307" s="16"/>
      <c r="I307" s="16"/>
      <c r="J307" s="16"/>
      <c r="K307" s="17"/>
    </row>
    <row r="308" spans="2:11" x14ac:dyDescent="0.35">
      <c r="B308" s="15"/>
      <c r="C308" s="16"/>
      <c r="D308" s="16"/>
      <c r="E308" s="16"/>
      <c r="F308" s="16"/>
      <c r="G308" s="16"/>
      <c r="H308" s="16"/>
      <c r="I308" s="16"/>
      <c r="J308" s="16"/>
      <c r="K308" s="17"/>
    </row>
    <row r="309" spans="2:11" x14ac:dyDescent="0.35">
      <c r="B309" s="15"/>
      <c r="C309" s="16"/>
      <c r="D309" s="16"/>
      <c r="E309" s="16"/>
      <c r="F309" s="16"/>
      <c r="G309" s="16"/>
      <c r="H309" s="16"/>
      <c r="I309" s="16"/>
      <c r="J309" s="16"/>
      <c r="K309" s="17"/>
    </row>
    <row r="310" spans="2:11" x14ac:dyDescent="0.35">
      <c r="B310" s="15"/>
      <c r="C310" s="16"/>
      <c r="D310" s="16"/>
      <c r="E310" s="16"/>
      <c r="F310" s="16"/>
      <c r="G310" s="16"/>
      <c r="H310" s="16"/>
      <c r="I310" s="16"/>
      <c r="J310" s="16"/>
      <c r="K310" s="17"/>
    </row>
    <row r="311" spans="2:11" x14ac:dyDescent="0.35">
      <c r="B311" s="15"/>
      <c r="C311" s="16"/>
      <c r="D311" s="16"/>
      <c r="E311" s="16"/>
      <c r="F311" s="16"/>
      <c r="G311" s="16"/>
      <c r="H311" s="16"/>
      <c r="I311" s="16"/>
      <c r="J311" s="16"/>
      <c r="K311" s="17"/>
    </row>
    <row r="312" spans="2:11" x14ac:dyDescent="0.35">
      <c r="B312" s="15"/>
      <c r="C312" s="16"/>
      <c r="D312" s="16"/>
      <c r="E312" s="16"/>
      <c r="F312" s="16"/>
      <c r="G312" s="16"/>
      <c r="H312" s="16"/>
      <c r="I312" s="16"/>
      <c r="J312" s="16"/>
      <c r="K312" s="17"/>
    </row>
    <row r="313" spans="2:11" x14ac:dyDescent="0.35">
      <c r="B313" s="15"/>
      <c r="C313" s="16"/>
      <c r="D313" s="16"/>
      <c r="E313" s="16"/>
      <c r="F313" s="16"/>
      <c r="G313" s="16"/>
      <c r="H313" s="16"/>
      <c r="I313" s="16"/>
      <c r="J313" s="16"/>
      <c r="K313" s="17"/>
    </row>
    <row r="314" spans="2:11" x14ac:dyDescent="0.35">
      <c r="B314" s="15"/>
      <c r="C314" s="16"/>
      <c r="D314" s="16"/>
      <c r="E314" s="16"/>
      <c r="F314" s="16"/>
      <c r="G314" s="16"/>
      <c r="H314" s="16"/>
      <c r="I314" s="16"/>
      <c r="J314" s="16"/>
      <c r="K314" s="17"/>
    </row>
    <row r="315" spans="2:11" x14ac:dyDescent="0.35">
      <c r="B315" s="15"/>
      <c r="C315" s="16"/>
      <c r="D315" s="16"/>
      <c r="E315" s="16"/>
      <c r="F315" s="16"/>
      <c r="G315" s="16"/>
      <c r="H315" s="16"/>
      <c r="I315" s="16"/>
      <c r="J315" s="16"/>
      <c r="K315" s="17"/>
    </row>
    <row r="316" spans="2:11" x14ac:dyDescent="0.35">
      <c r="B316" s="15"/>
      <c r="C316" s="16"/>
      <c r="D316" s="16"/>
      <c r="E316" s="16"/>
      <c r="F316" s="16"/>
      <c r="G316" s="16"/>
      <c r="H316" s="16"/>
      <c r="I316" s="16"/>
      <c r="J316" s="16"/>
      <c r="K316" s="17"/>
    </row>
    <row r="317" spans="2:11" x14ac:dyDescent="0.35">
      <c r="B317" s="15"/>
      <c r="C317" s="16"/>
      <c r="D317" s="16"/>
      <c r="E317" s="16"/>
      <c r="F317" s="16"/>
      <c r="G317" s="16"/>
      <c r="H317" s="16"/>
      <c r="I317" s="16"/>
      <c r="J317" s="16"/>
      <c r="K317" s="17"/>
    </row>
    <row r="318" spans="2:11" x14ac:dyDescent="0.35">
      <c r="B318" s="15"/>
      <c r="C318" s="16"/>
      <c r="D318" s="16"/>
      <c r="E318" s="16"/>
      <c r="F318" s="16"/>
      <c r="G318" s="16"/>
      <c r="H318" s="16"/>
      <c r="I318" s="16"/>
      <c r="J318" s="16"/>
      <c r="K318" s="17"/>
    </row>
    <row r="319" spans="2:11" x14ac:dyDescent="0.35">
      <c r="B319" s="15"/>
      <c r="C319" s="16"/>
      <c r="D319" s="16"/>
      <c r="E319" s="16"/>
      <c r="F319" s="16"/>
      <c r="G319" s="16"/>
      <c r="H319" s="16"/>
      <c r="I319" s="16"/>
      <c r="J319" s="16"/>
      <c r="K319" s="17"/>
    </row>
    <row r="320" spans="2:11" x14ac:dyDescent="0.35">
      <c r="B320" s="15"/>
      <c r="C320" s="16"/>
      <c r="D320" s="16"/>
      <c r="E320" s="16"/>
      <c r="F320" s="16"/>
      <c r="G320" s="16"/>
      <c r="H320" s="16"/>
      <c r="I320" s="16"/>
      <c r="J320" s="16"/>
      <c r="K320" s="17"/>
    </row>
    <row r="321" spans="2:11" x14ac:dyDescent="0.35">
      <c r="B321" s="15"/>
      <c r="C321" s="16"/>
      <c r="D321" s="16"/>
      <c r="E321" s="16"/>
      <c r="F321" s="16"/>
      <c r="G321" s="16"/>
      <c r="H321" s="16"/>
      <c r="I321" s="16"/>
      <c r="J321" s="16"/>
      <c r="K321" s="17"/>
    </row>
    <row r="322" spans="2:11" x14ac:dyDescent="0.35">
      <c r="B322" s="15"/>
      <c r="C322" s="16"/>
      <c r="D322" s="16"/>
      <c r="E322" s="16"/>
      <c r="F322" s="16"/>
      <c r="G322" s="16"/>
      <c r="H322" s="16"/>
      <c r="I322" s="16"/>
      <c r="J322" s="16"/>
      <c r="K322" s="17"/>
    </row>
    <row r="323" spans="2:11" x14ac:dyDescent="0.35">
      <c r="B323" s="15"/>
      <c r="C323" s="16"/>
      <c r="D323" s="16"/>
      <c r="E323" s="16"/>
      <c r="F323" s="16"/>
      <c r="G323" s="16"/>
      <c r="H323" s="16"/>
      <c r="I323" s="16"/>
      <c r="J323" s="16"/>
      <c r="K323" s="17"/>
    </row>
    <row r="324" spans="2:11" x14ac:dyDescent="0.35">
      <c r="B324" s="15"/>
      <c r="C324" s="16"/>
      <c r="D324" s="16"/>
      <c r="E324" s="16"/>
      <c r="F324" s="16"/>
      <c r="G324" s="16"/>
      <c r="H324" s="16"/>
      <c r="I324" s="16"/>
      <c r="J324" s="16"/>
      <c r="K324" s="17"/>
    </row>
    <row r="325" spans="2:11" x14ac:dyDescent="0.35">
      <c r="B325" s="15"/>
      <c r="C325" s="16"/>
      <c r="D325" s="16"/>
      <c r="E325" s="16"/>
      <c r="F325" s="16"/>
      <c r="G325" s="16"/>
      <c r="H325" s="16"/>
      <c r="I325" s="16"/>
      <c r="J325" s="16"/>
      <c r="K325" s="17"/>
    </row>
    <row r="326" spans="2:11" x14ac:dyDescent="0.35">
      <c r="B326" s="15"/>
      <c r="C326" s="16"/>
      <c r="D326" s="16"/>
      <c r="E326" s="16"/>
      <c r="F326" s="16"/>
      <c r="G326" s="16"/>
      <c r="H326" s="16"/>
      <c r="I326" s="16"/>
      <c r="J326" s="16"/>
      <c r="K326" s="17"/>
    </row>
    <row r="327" spans="2:11" x14ac:dyDescent="0.35">
      <c r="B327" s="15"/>
      <c r="C327" s="16"/>
      <c r="D327" s="16"/>
      <c r="E327" s="16"/>
      <c r="F327" s="16"/>
      <c r="G327" s="16"/>
      <c r="H327" s="16"/>
      <c r="I327" s="16"/>
      <c r="J327" s="16"/>
      <c r="K327" s="17"/>
    </row>
    <row r="328" spans="2:11" x14ac:dyDescent="0.35">
      <c r="B328" s="15"/>
      <c r="C328" s="16"/>
      <c r="D328" s="16"/>
      <c r="E328" s="16"/>
      <c r="F328" s="16"/>
      <c r="G328" s="16"/>
      <c r="H328" s="16"/>
      <c r="I328" s="16"/>
      <c r="J328" s="16"/>
      <c r="K328" s="17"/>
    </row>
    <row r="329" spans="2:11" x14ac:dyDescent="0.35">
      <c r="B329" s="15"/>
      <c r="C329" s="16"/>
      <c r="D329" s="16"/>
      <c r="E329" s="16"/>
      <c r="F329" s="16"/>
      <c r="G329" s="16"/>
      <c r="H329" s="16"/>
      <c r="I329" s="16"/>
      <c r="J329" s="16"/>
      <c r="K329" s="17"/>
    </row>
    <row r="330" spans="2:11" x14ac:dyDescent="0.35">
      <c r="B330" s="15"/>
      <c r="C330" s="16"/>
      <c r="D330" s="16"/>
      <c r="E330" s="16"/>
      <c r="F330" s="16"/>
      <c r="G330" s="16"/>
      <c r="H330" s="16"/>
      <c r="I330" s="16"/>
      <c r="J330" s="16"/>
      <c r="K330" s="17"/>
    </row>
    <row r="331" spans="2:11" x14ac:dyDescent="0.35">
      <c r="B331" s="15"/>
      <c r="C331" s="16"/>
      <c r="D331" s="16"/>
      <c r="E331" s="16"/>
      <c r="F331" s="16"/>
      <c r="G331" s="16"/>
      <c r="H331" s="16"/>
      <c r="I331" s="16"/>
      <c r="J331" s="16"/>
      <c r="K331" s="17"/>
    </row>
    <row r="332" spans="2:11" x14ac:dyDescent="0.35">
      <c r="B332" s="15"/>
      <c r="C332" s="16"/>
      <c r="D332" s="16"/>
      <c r="E332" s="16"/>
      <c r="F332" s="16"/>
      <c r="G332" s="16"/>
      <c r="H332" s="16"/>
      <c r="I332" s="16"/>
      <c r="J332" s="16"/>
      <c r="K332" s="17"/>
    </row>
    <row r="333" spans="2:11" x14ac:dyDescent="0.35">
      <c r="B333" s="15"/>
      <c r="C333" s="16"/>
      <c r="D333" s="16"/>
      <c r="E333" s="16"/>
      <c r="F333" s="16"/>
      <c r="G333" s="16"/>
      <c r="H333" s="16"/>
      <c r="I333" s="16"/>
      <c r="J333" s="16"/>
      <c r="K333" s="17"/>
    </row>
    <row r="334" spans="2:11" x14ac:dyDescent="0.35">
      <c r="B334" s="15"/>
      <c r="C334" s="16"/>
      <c r="D334" s="16"/>
      <c r="E334" s="16"/>
      <c r="F334" s="16"/>
      <c r="G334" s="16"/>
      <c r="H334" s="16"/>
      <c r="I334" s="16"/>
      <c r="J334" s="16"/>
      <c r="K334" s="17"/>
    </row>
    <row r="335" spans="2:11" x14ac:dyDescent="0.35">
      <c r="B335" s="15"/>
      <c r="C335" s="16"/>
      <c r="D335" s="16"/>
      <c r="E335" s="16"/>
      <c r="F335" s="16"/>
      <c r="G335" s="16"/>
      <c r="H335" s="16"/>
      <c r="I335" s="16"/>
      <c r="J335" s="16"/>
      <c r="K335" s="17"/>
    </row>
    <row r="336" spans="2:11" x14ac:dyDescent="0.35">
      <c r="B336" s="15"/>
      <c r="C336" s="16"/>
      <c r="D336" s="16"/>
      <c r="E336" s="16"/>
      <c r="F336" s="16"/>
      <c r="G336" s="16"/>
      <c r="H336" s="16"/>
      <c r="I336" s="16"/>
      <c r="J336" s="16"/>
      <c r="K336" s="17"/>
    </row>
    <row r="337" spans="2:11" x14ac:dyDescent="0.35">
      <c r="B337" s="15"/>
      <c r="C337" s="16"/>
      <c r="D337" s="16"/>
      <c r="E337" s="16"/>
      <c r="F337" s="16"/>
      <c r="G337" s="16"/>
      <c r="H337" s="16"/>
      <c r="I337" s="16"/>
      <c r="J337" s="16"/>
      <c r="K337" s="17"/>
    </row>
    <row r="338" spans="2:11" x14ac:dyDescent="0.35">
      <c r="B338" s="15"/>
      <c r="C338" s="16"/>
      <c r="D338" s="16"/>
      <c r="E338" s="16"/>
      <c r="F338" s="16"/>
      <c r="G338" s="16"/>
      <c r="H338" s="16"/>
      <c r="I338" s="16"/>
      <c r="J338" s="16"/>
      <c r="K338" s="17"/>
    </row>
    <row r="339" spans="2:11" x14ac:dyDescent="0.35">
      <c r="B339" s="15"/>
      <c r="C339" s="16"/>
      <c r="D339" s="16"/>
      <c r="E339" s="16"/>
      <c r="F339" s="16"/>
      <c r="G339" s="16"/>
      <c r="H339" s="16"/>
      <c r="I339" s="16"/>
      <c r="J339" s="16"/>
      <c r="K339" s="17"/>
    </row>
    <row r="340" spans="2:11" x14ac:dyDescent="0.35">
      <c r="B340" s="15"/>
      <c r="C340" s="16"/>
      <c r="D340" s="16"/>
      <c r="E340" s="16"/>
      <c r="F340" s="16"/>
      <c r="G340" s="16"/>
      <c r="H340" s="16"/>
      <c r="I340" s="16"/>
      <c r="J340" s="16"/>
      <c r="K340" s="17"/>
    </row>
    <row r="341" spans="2:11" x14ac:dyDescent="0.35">
      <c r="B341" s="15"/>
      <c r="C341" s="16"/>
      <c r="D341" s="16"/>
      <c r="E341" s="16"/>
      <c r="F341" s="16"/>
      <c r="G341" s="16"/>
      <c r="H341" s="16"/>
      <c r="I341" s="16"/>
      <c r="J341" s="16"/>
      <c r="K341" s="17"/>
    </row>
    <row r="342" spans="2:11" x14ac:dyDescent="0.35">
      <c r="B342" s="15"/>
      <c r="C342" s="16"/>
      <c r="D342" s="16"/>
      <c r="E342" s="16"/>
      <c r="F342" s="16"/>
      <c r="G342" s="16"/>
      <c r="H342" s="16"/>
      <c r="I342" s="16"/>
      <c r="J342" s="16"/>
      <c r="K342" s="17"/>
    </row>
    <row r="343" spans="2:11" x14ac:dyDescent="0.35">
      <c r="B343" s="15"/>
      <c r="C343" s="16"/>
      <c r="D343" s="16"/>
      <c r="E343" s="16"/>
      <c r="F343" s="16"/>
      <c r="G343" s="16"/>
      <c r="H343" s="16"/>
      <c r="I343" s="16"/>
      <c r="J343" s="16"/>
      <c r="K343" s="17"/>
    </row>
    <row r="344" spans="2:11" x14ac:dyDescent="0.35">
      <c r="B344" s="15"/>
      <c r="C344" s="16"/>
      <c r="D344" s="16"/>
      <c r="E344" s="16"/>
      <c r="F344" s="16"/>
      <c r="G344" s="16"/>
      <c r="H344" s="16"/>
      <c r="I344" s="16"/>
      <c r="J344" s="16"/>
      <c r="K344" s="17"/>
    </row>
    <row r="345" spans="2:11" x14ac:dyDescent="0.35">
      <c r="B345" s="15"/>
      <c r="C345" s="16"/>
      <c r="D345" s="16"/>
      <c r="E345" s="16"/>
      <c r="F345" s="16"/>
      <c r="G345" s="16"/>
      <c r="H345" s="16"/>
      <c r="I345" s="16"/>
      <c r="J345" s="16"/>
      <c r="K345" s="17"/>
    </row>
    <row r="346" spans="2:11" x14ac:dyDescent="0.35">
      <c r="B346" s="15"/>
      <c r="C346" s="16"/>
      <c r="D346" s="16"/>
      <c r="E346" s="16"/>
      <c r="F346" s="16"/>
      <c r="G346" s="16"/>
      <c r="H346" s="16"/>
      <c r="I346" s="16"/>
      <c r="J346" s="16"/>
      <c r="K346" s="17"/>
    </row>
    <row r="347" spans="2:11" x14ac:dyDescent="0.35">
      <c r="B347" s="15"/>
      <c r="C347" s="16"/>
      <c r="D347" s="16"/>
      <c r="E347" s="16"/>
      <c r="F347" s="16"/>
      <c r="G347" s="16"/>
      <c r="H347" s="16"/>
      <c r="I347" s="16"/>
      <c r="J347" s="16"/>
      <c r="K347" s="17"/>
    </row>
    <row r="348" spans="2:11" x14ac:dyDescent="0.35">
      <c r="B348" s="15"/>
      <c r="C348" s="16"/>
      <c r="D348" s="16"/>
      <c r="E348" s="16"/>
      <c r="F348" s="16"/>
      <c r="G348" s="16"/>
      <c r="H348" s="16"/>
      <c r="I348" s="16"/>
      <c r="J348" s="16"/>
      <c r="K348" s="17"/>
    </row>
    <row r="349" spans="2:11" x14ac:dyDescent="0.35">
      <c r="B349" s="15"/>
      <c r="C349" s="16"/>
      <c r="D349" s="16"/>
      <c r="E349" s="16"/>
      <c r="F349" s="16"/>
      <c r="G349" s="16"/>
      <c r="H349" s="16"/>
      <c r="I349" s="16"/>
      <c r="J349" s="16"/>
      <c r="K349" s="17"/>
    </row>
    <row r="350" spans="2:11" x14ac:dyDescent="0.35">
      <c r="B350" s="15"/>
      <c r="C350" s="16"/>
      <c r="D350" s="16"/>
      <c r="E350" s="16"/>
      <c r="F350" s="16"/>
      <c r="G350" s="16"/>
      <c r="H350" s="16"/>
      <c r="I350" s="16"/>
      <c r="J350" s="16"/>
      <c r="K350" s="17"/>
    </row>
    <row r="351" spans="2:11" x14ac:dyDescent="0.35">
      <c r="B351" s="15"/>
      <c r="C351" s="16"/>
      <c r="D351" s="16"/>
      <c r="E351" s="16"/>
      <c r="F351" s="16"/>
      <c r="G351" s="16"/>
      <c r="H351" s="16"/>
      <c r="I351" s="16"/>
      <c r="J351" s="16"/>
      <c r="K351" s="17"/>
    </row>
    <row r="352" spans="2:11" x14ac:dyDescent="0.35">
      <c r="B352" s="15"/>
      <c r="C352" s="16"/>
      <c r="D352" s="16"/>
      <c r="E352" s="16"/>
      <c r="F352" s="16"/>
      <c r="G352" s="16"/>
      <c r="H352" s="16"/>
      <c r="I352" s="16"/>
      <c r="J352" s="16"/>
      <c r="K352" s="17"/>
    </row>
    <row r="353" spans="2:11" x14ac:dyDescent="0.35">
      <c r="B353" s="15"/>
      <c r="C353" s="16"/>
      <c r="D353" s="16"/>
      <c r="E353" s="16"/>
      <c r="F353" s="16"/>
      <c r="G353" s="16"/>
      <c r="H353" s="16"/>
      <c r="I353" s="16"/>
      <c r="J353" s="16"/>
      <c r="K353" s="17"/>
    </row>
    <row r="354" spans="2:11" x14ac:dyDescent="0.35">
      <c r="B354" s="15"/>
      <c r="C354" s="16"/>
      <c r="D354" s="16"/>
      <c r="E354" s="16"/>
      <c r="F354" s="16"/>
      <c r="G354" s="16"/>
      <c r="H354" s="16"/>
      <c r="I354" s="16"/>
      <c r="J354" s="16"/>
      <c r="K354" s="17"/>
    </row>
    <row r="355" spans="2:11" x14ac:dyDescent="0.35">
      <c r="B355" s="15"/>
      <c r="C355" s="16"/>
      <c r="D355" s="16"/>
      <c r="E355" s="16"/>
      <c r="F355" s="16"/>
      <c r="G355" s="16"/>
      <c r="H355" s="16"/>
      <c r="I355" s="16"/>
      <c r="J355" s="16"/>
      <c r="K355" s="17"/>
    </row>
    <row r="356" spans="2:11" x14ac:dyDescent="0.35">
      <c r="B356" s="15"/>
      <c r="C356" s="16"/>
      <c r="D356" s="16"/>
      <c r="E356" s="16"/>
      <c r="F356" s="16"/>
      <c r="G356" s="16"/>
      <c r="H356" s="16"/>
      <c r="I356" s="16"/>
      <c r="J356" s="16"/>
      <c r="K356" s="17"/>
    </row>
    <row r="357" spans="2:11" x14ac:dyDescent="0.35">
      <c r="B357" s="15"/>
      <c r="C357" s="16"/>
      <c r="D357" s="16"/>
      <c r="E357" s="16"/>
      <c r="F357" s="16"/>
      <c r="G357" s="16"/>
      <c r="H357" s="16"/>
      <c r="I357" s="16"/>
      <c r="J357" s="16"/>
      <c r="K357" s="17"/>
    </row>
    <row r="358" spans="2:11" x14ac:dyDescent="0.35">
      <c r="B358" s="15"/>
      <c r="C358" s="16"/>
      <c r="D358" s="16"/>
      <c r="E358" s="16"/>
      <c r="F358" s="16"/>
      <c r="G358" s="16"/>
      <c r="H358" s="16"/>
      <c r="I358" s="16"/>
      <c r="J358" s="16"/>
      <c r="K358" s="17"/>
    </row>
    <row r="359" spans="2:11" x14ac:dyDescent="0.35">
      <c r="B359" s="15"/>
      <c r="C359" s="16"/>
      <c r="D359" s="16"/>
      <c r="E359" s="16"/>
      <c r="F359" s="16"/>
      <c r="G359" s="16"/>
      <c r="H359" s="16"/>
      <c r="I359" s="16"/>
      <c r="J359" s="16"/>
      <c r="K359" s="17"/>
    </row>
    <row r="360" spans="2:11" x14ac:dyDescent="0.35">
      <c r="B360" s="15"/>
      <c r="C360" s="16"/>
      <c r="D360" s="16"/>
      <c r="E360" s="16"/>
      <c r="F360" s="16"/>
      <c r="G360" s="16"/>
      <c r="H360" s="16"/>
      <c r="I360" s="16"/>
      <c r="J360" s="16"/>
      <c r="K360" s="17"/>
    </row>
    <row r="361" spans="2:11" x14ac:dyDescent="0.35">
      <c r="B361" s="15"/>
      <c r="C361" s="16"/>
      <c r="D361" s="16"/>
      <c r="E361" s="16"/>
      <c r="F361" s="16"/>
      <c r="G361" s="16"/>
      <c r="H361" s="16"/>
      <c r="I361" s="16"/>
      <c r="J361" s="16"/>
      <c r="K361" s="17"/>
    </row>
    <row r="362" spans="2:11" x14ac:dyDescent="0.35">
      <c r="B362" s="15"/>
      <c r="C362" s="16"/>
      <c r="D362" s="16"/>
      <c r="E362" s="16"/>
      <c r="F362" s="16"/>
      <c r="G362" s="16"/>
      <c r="H362" s="16"/>
      <c r="I362" s="16"/>
      <c r="J362" s="16"/>
      <c r="K362" s="17"/>
    </row>
    <row r="363" spans="2:11" x14ac:dyDescent="0.35">
      <c r="B363" s="15"/>
      <c r="C363" s="16"/>
      <c r="D363" s="16"/>
      <c r="E363" s="16"/>
      <c r="F363" s="16"/>
      <c r="G363" s="16"/>
      <c r="H363" s="16"/>
      <c r="I363" s="16"/>
      <c r="J363" s="16"/>
      <c r="K363" s="17"/>
    </row>
    <row r="364" spans="2:11" x14ac:dyDescent="0.35">
      <c r="B364" s="15"/>
      <c r="C364" s="16"/>
      <c r="D364" s="16"/>
      <c r="E364" s="16"/>
      <c r="F364" s="16"/>
      <c r="G364" s="16"/>
      <c r="H364" s="16"/>
      <c r="I364" s="16"/>
      <c r="J364" s="16"/>
      <c r="K364" s="17"/>
    </row>
    <row r="365" spans="2:11" x14ac:dyDescent="0.35">
      <c r="B365" s="15"/>
      <c r="C365" s="16"/>
      <c r="D365" s="16"/>
      <c r="E365" s="16"/>
      <c r="F365" s="16"/>
      <c r="G365" s="16"/>
      <c r="H365" s="16"/>
      <c r="I365" s="16"/>
      <c r="J365" s="16"/>
      <c r="K365" s="17"/>
    </row>
    <row r="366" spans="2:11" x14ac:dyDescent="0.35">
      <c r="B366" s="15"/>
      <c r="C366" s="16"/>
      <c r="D366" s="16"/>
      <c r="E366" s="16"/>
      <c r="F366" s="16"/>
      <c r="G366" s="16"/>
      <c r="H366" s="16"/>
      <c r="I366" s="16"/>
      <c r="J366" s="16"/>
      <c r="K366" s="17"/>
    </row>
    <row r="367" spans="2:11" x14ac:dyDescent="0.35">
      <c r="B367" s="15"/>
      <c r="C367" s="16"/>
      <c r="D367" s="16"/>
      <c r="E367" s="16"/>
      <c r="F367" s="16"/>
      <c r="G367" s="16"/>
      <c r="H367" s="16"/>
      <c r="I367" s="16"/>
      <c r="J367" s="16"/>
      <c r="K367" s="17"/>
    </row>
    <row r="368" spans="2:11" x14ac:dyDescent="0.35">
      <c r="B368" s="15"/>
      <c r="C368" s="16"/>
      <c r="D368" s="16"/>
      <c r="E368" s="16"/>
      <c r="F368" s="16"/>
      <c r="G368" s="16"/>
      <c r="H368" s="16"/>
      <c r="I368" s="16"/>
      <c r="J368" s="16"/>
      <c r="K368" s="17"/>
    </row>
    <row r="369" spans="2:11" x14ac:dyDescent="0.35">
      <c r="B369" s="15"/>
      <c r="C369" s="16"/>
      <c r="D369" s="16"/>
      <c r="E369" s="16"/>
      <c r="F369" s="16"/>
      <c r="G369" s="16"/>
      <c r="H369" s="16"/>
      <c r="I369" s="16"/>
      <c r="J369" s="16"/>
      <c r="K369" s="17"/>
    </row>
    <row r="370" spans="2:11" x14ac:dyDescent="0.35">
      <c r="B370" s="15"/>
      <c r="C370" s="16"/>
      <c r="D370" s="16"/>
      <c r="E370" s="16"/>
      <c r="F370" s="16"/>
      <c r="G370" s="16"/>
      <c r="H370" s="16"/>
      <c r="I370" s="16"/>
      <c r="J370" s="16"/>
      <c r="K370" s="17"/>
    </row>
    <row r="371" spans="2:11" x14ac:dyDescent="0.35">
      <c r="B371" s="15"/>
      <c r="C371" s="16"/>
      <c r="D371" s="16"/>
      <c r="E371" s="16"/>
      <c r="F371" s="16"/>
      <c r="G371" s="16"/>
      <c r="H371" s="16"/>
      <c r="I371" s="16"/>
      <c r="J371" s="16"/>
      <c r="K371" s="17"/>
    </row>
    <row r="372" spans="2:11" x14ac:dyDescent="0.35">
      <c r="B372" s="15"/>
      <c r="C372" s="16"/>
      <c r="D372" s="16"/>
      <c r="E372" s="16"/>
      <c r="F372" s="16"/>
      <c r="G372" s="16"/>
      <c r="H372" s="16"/>
      <c r="I372" s="16"/>
      <c r="J372" s="16"/>
      <c r="K372" s="17"/>
    </row>
    <row r="373" spans="2:11" x14ac:dyDescent="0.35">
      <c r="B373" s="15"/>
      <c r="C373" s="16"/>
      <c r="D373" s="16"/>
      <c r="E373" s="16"/>
      <c r="F373" s="16"/>
      <c r="G373" s="16"/>
      <c r="H373" s="16"/>
      <c r="I373" s="16"/>
      <c r="J373" s="16"/>
      <c r="K373" s="17"/>
    </row>
    <row r="374" spans="2:11" x14ac:dyDescent="0.35">
      <c r="B374" s="15"/>
      <c r="C374" s="16"/>
      <c r="D374" s="16"/>
      <c r="E374" s="16"/>
      <c r="F374" s="16"/>
      <c r="G374" s="16"/>
      <c r="H374" s="16"/>
      <c r="I374" s="16"/>
      <c r="J374" s="16"/>
      <c r="K374" s="17"/>
    </row>
    <row r="375" spans="2:11" x14ac:dyDescent="0.35">
      <c r="B375" s="15"/>
      <c r="C375" s="16"/>
      <c r="D375" s="16"/>
      <c r="E375" s="16"/>
      <c r="F375" s="16"/>
      <c r="G375" s="16"/>
      <c r="H375" s="16"/>
      <c r="I375" s="16"/>
      <c r="J375" s="16"/>
      <c r="K375" s="17"/>
    </row>
    <row r="376" spans="2:11" x14ac:dyDescent="0.35">
      <c r="B376" s="15"/>
      <c r="C376" s="16"/>
      <c r="D376" s="16"/>
      <c r="E376" s="16"/>
      <c r="F376" s="16"/>
      <c r="G376" s="16"/>
      <c r="H376" s="16"/>
      <c r="I376" s="16"/>
      <c r="J376" s="16"/>
      <c r="K376" s="17"/>
    </row>
    <row r="377" spans="2:11" x14ac:dyDescent="0.35">
      <c r="B377" s="15"/>
      <c r="C377" s="16"/>
      <c r="D377" s="16"/>
      <c r="E377" s="16"/>
      <c r="F377" s="16"/>
      <c r="G377" s="16"/>
      <c r="H377" s="16"/>
      <c r="I377" s="16"/>
      <c r="J377" s="16"/>
      <c r="K377" s="17"/>
    </row>
    <row r="378" spans="2:11" x14ac:dyDescent="0.35">
      <c r="B378" s="15"/>
      <c r="C378" s="16"/>
      <c r="D378" s="16"/>
      <c r="E378" s="16"/>
      <c r="F378" s="16"/>
      <c r="G378" s="16"/>
      <c r="H378" s="16"/>
      <c r="I378" s="16"/>
      <c r="J378" s="16"/>
      <c r="K378" s="17"/>
    </row>
    <row r="379" spans="2:11" x14ac:dyDescent="0.35">
      <c r="B379" s="15"/>
      <c r="C379" s="16"/>
      <c r="D379" s="16"/>
      <c r="E379" s="16"/>
      <c r="F379" s="16"/>
      <c r="G379" s="16"/>
      <c r="H379" s="16"/>
      <c r="I379" s="16"/>
      <c r="J379" s="16"/>
      <c r="K379" s="17"/>
    </row>
    <row r="380" spans="2:11" x14ac:dyDescent="0.35">
      <c r="B380" s="15"/>
      <c r="C380" s="16"/>
      <c r="D380" s="16"/>
      <c r="E380" s="16"/>
      <c r="F380" s="16"/>
      <c r="G380" s="16"/>
      <c r="H380" s="16"/>
      <c r="I380" s="16"/>
      <c r="J380" s="16"/>
      <c r="K380" s="17"/>
    </row>
    <row r="381" spans="2:11" x14ac:dyDescent="0.35">
      <c r="B381" s="15"/>
      <c r="C381" s="16"/>
      <c r="D381" s="16"/>
      <c r="E381" s="16"/>
      <c r="F381" s="16"/>
      <c r="G381" s="16"/>
      <c r="H381" s="16"/>
      <c r="I381" s="16"/>
      <c r="J381" s="16"/>
      <c r="K381" s="17"/>
    </row>
    <row r="382" spans="2:11" x14ac:dyDescent="0.35">
      <c r="B382" s="15"/>
      <c r="C382" s="16"/>
      <c r="D382" s="16"/>
      <c r="E382" s="16"/>
      <c r="F382" s="16"/>
      <c r="G382" s="16"/>
      <c r="H382" s="16"/>
      <c r="I382" s="16"/>
      <c r="J382" s="16"/>
      <c r="K382" s="17"/>
    </row>
    <row r="383" spans="2:11" x14ac:dyDescent="0.35">
      <c r="B383" s="15"/>
      <c r="C383" s="16"/>
      <c r="D383" s="16"/>
      <c r="E383" s="16"/>
      <c r="F383" s="16"/>
      <c r="G383" s="16"/>
      <c r="H383" s="16"/>
      <c r="I383" s="16"/>
      <c r="J383" s="16"/>
      <c r="K383" s="17"/>
    </row>
    <row r="384" spans="2:11" x14ac:dyDescent="0.35">
      <c r="B384" s="15"/>
      <c r="C384" s="16"/>
      <c r="D384" s="16"/>
      <c r="E384" s="16"/>
      <c r="F384" s="16"/>
      <c r="G384" s="16"/>
      <c r="H384" s="16"/>
      <c r="I384" s="16"/>
      <c r="J384" s="16"/>
      <c r="K384" s="17"/>
    </row>
    <row r="385" spans="2:11" x14ac:dyDescent="0.35">
      <c r="B385" s="15"/>
      <c r="C385" s="16"/>
      <c r="D385" s="16"/>
      <c r="E385" s="16"/>
      <c r="F385" s="16"/>
      <c r="G385" s="16"/>
      <c r="H385" s="16"/>
      <c r="I385" s="16"/>
      <c r="J385" s="16"/>
      <c r="K385" s="17"/>
    </row>
    <row r="386" spans="2:11" x14ac:dyDescent="0.35">
      <c r="B386" s="15"/>
      <c r="C386" s="16"/>
      <c r="D386" s="16"/>
      <c r="E386" s="16"/>
      <c r="F386" s="16"/>
      <c r="G386" s="16"/>
      <c r="H386" s="16"/>
      <c r="I386" s="16"/>
      <c r="J386" s="16"/>
      <c r="K386" s="17"/>
    </row>
    <row r="387" spans="2:11" x14ac:dyDescent="0.35">
      <c r="B387" s="15"/>
      <c r="C387" s="16"/>
      <c r="D387" s="16"/>
      <c r="E387" s="16"/>
      <c r="F387" s="16"/>
      <c r="G387" s="16"/>
      <c r="H387" s="16"/>
      <c r="I387" s="16"/>
      <c r="J387" s="16"/>
      <c r="K387" s="17"/>
    </row>
    <row r="388" spans="2:11" x14ac:dyDescent="0.35">
      <c r="B388" s="15"/>
      <c r="C388" s="16"/>
      <c r="D388" s="16"/>
      <c r="E388" s="16"/>
      <c r="F388" s="16"/>
      <c r="G388" s="16"/>
      <c r="H388" s="16"/>
      <c r="I388" s="16"/>
      <c r="J388" s="16"/>
      <c r="K388" s="17"/>
    </row>
    <row r="389" spans="2:11" x14ac:dyDescent="0.35">
      <c r="B389" s="15"/>
      <c r="C389" s="16"/>
      <c r="D389" s="16"/>
      <c r="E389" s="16"/>
      <c r="F389" s="16"/>
      <c r="G389" s="16"/>
      <c r="H389" s="16"/>
      <c r="I389" s="16"/>
      <c r="J389" s="16"/>
      <c r="K389" s="17"/>
    </row>
    <row r="390" spans="2:11" x14ac:dyDescent="0.35">
      <c r="B390" s="15"/>
      <c r="C390" s="16"/>
      <c r="D390" s="16"/>
      <c r="E390" s="16"/>
      <c r="F390" s="16"/>
      <c r="G390" s="16"/>
      <c r="H390" s="16"/>
      <c r="I390" s="16"/>
      <c r="J390" s="16"/>
      <c r="K390" s="17"/>
    </row>
    <row r="391" spans="2:11" x14ac:dyDescent="0.35">
      <c r="B391" s="15"/>
      <c r="C391" s="16"/>
      <c r="D391" s="16"/>
      <c r="E391" s="16"/>
      <c r="F391" s="16"/>
      <c r="G391" s="16"/>
      <c r="H391" s="16"/>
      <c r="I391" s="16"/>
      <c r="J391" s="16"/>
      <c r="K391" s="17"/>
    </row>
    <row r="392" spans="2:11" x14ac:dyDescent="0.35">
      <c r="B392" s="15"/>
      <c r="C392" s="16"/>
      <c r="D392" s="16"/>
      <c r="E392" s="16"/>
      <c r="F392" s="16"/>
      <c r="G392" s="16"/>
      <c r="H392" s="16"/>
      <c r="I392" s="16"/>
      <c r="J392" s="16"/>
      <c r="K392" s="17"/>
    </row>
    <row r="393" spans="2:11" x14ac:dyDescent="0.35">
      <c r="B393" s="15"/>
      <c r="C393" s="16"/>
      <c r="D393" s="16"/>
      <c r="E393" s="16"/>
      <c r="F393" s="16"/>
      <c r="G393" s="16"/>
      <c r="H393" s="16"/>
      <c r="I393" s="16"/>
      <c r="J393" s="16"/>
      <c r="K393" s="17"/>
    </row>
    <row r="394" spans="2:11" x14ac:dyDescent="0.35">
      <c r="B394" s="15"/>
      <c r="C394" s="16"/>
      <c r="D394" s="16"/>
      <c r="E394" s="16"/>
      <c r="F394" s="16"/>
      <c r="G394" s="16"/>
      <c r="H394" s="16"/>
      <c r="I394" s="16"/>
      <c r="J394" s="16"/>
      <c r="K394" s="17"/>
    </row>
    <row r="395" spans="2:11" x14ac:dyDescent="0.35">
      <c r="B395" s="15"/>
      <c r="C395" s="16"/>
      <c r="D395" s="16"/>
      <c r="E395" s="16"/>
      <c r="F395" s="16"/>
      <c r="G395" s="16"/>
      <c r="H395" s="16"/>
      <c r="I395" s="16"/>
      <c r="J395" s="16"/>
      <c r="K395" s="17"/>
    </row>
    <row r="396" spans="2:11" x14ac:dyDescent="0.35">
      <c r="B396" s="15"/>
      <c r="C396" s="16"/>
      <c r="D396" s="16"/>
      <c r="E396" s="16"/>
      <c r="F396" s="16"/>
      <c r="G396" s="16"/>
      <c r="H396" s="16"/>
      <c r="I396" s="16"/>
      <c r="J396" s="16"/>
      <c r="K396" s="17"/>
    </row>
    <row r="397" spans="2:11" x14ac:dyDescent="0.35">
      <c r="B397" s="15"/>
      <c r="C397" s="16"/>
      <c r="D397" s="16"/>
      <c r="E397" s="16"/>
      <c r="F397" s="16"/>
      <c r="G397" s="16"/>
      <c r="H397" s="16"/>
      <c r="I397" s="16"/>
      <c r="J397" s="16"/>
      <c r="K397" s="17"/>
    </row>
    <row r="398" spans="2:11" x14ac:dyDescent="0.35">
      <c r="B398" s="15"/>
      <c r="C398" s="16"/>
      <c r="D398" s="16"/>
      <c r="E398" s="16"/>
      <c r="F398" s="16"/>
      <c r="G398" s="16"/>
      <c r="H398" s="16"/>
      <c r="I398" s="16"/>
      <c r="J398" s="16"/>
      <c r="K398" s="17"/>
    </row>
    <row r="399" spans="2:11" x14ac:dyDescent="0.35">
      <c r="B399" s="15"/>
      <c r="C399" s="16"/>
      <c r="D399" s="16"/>
      <c r="E399" s="16"/>
      <c r="F399" s="16"/>
      <c r="G399" s="16"/>
      <c r="H399" s="16"/>
      <c r="I399" s="16"/>
      <c r="J399" s="16"/>
      <c r="K399" s="17"/>
    </row>
    <row r="400" spans="2:11" x14ac:dyDescent="0.35">
      <c r="B400" s="15"/>
      <c r="C400" s="16"/>
      <c r="D400" s="16"/>
      <c r="E400" s="16"/>
      <c r="F400" s="16"/>
      <c r="G400" s="16"/>
      <c r="H400" s="16"/>
      <c r="I400" s="16"/>
      <c r="J400" s="16"/>
      <c r="K400" s="17"/>
    </row>
    <row r="401" spans="2:11" x14ac:dyDescent="0.35">
      <c r="B401" s="15"/>
      <c r="C401" s="16"/>
      <c r="D401" s="16"/>
      <c r="E401" s="16"/>
      <c r="F401" s="16"/>
      <c r="G401" s="16"/>
      <c r="H401" s="16"/>
      <c r="I401" s="16"/>
      <c r="J401" s="16"/>
      <c r="K401" s="17"/>
    </row>
    <row r="402" spans="2:11" x14ac:dyDescent="0.35">
      <c r="B402" s="15"/>
      <c r="C402" s="16"/>
      <c r="D402" s="16"/>
      <c r="E402" s="16"/>
      <c r="F402" s="16"/>
      <c r="G402" s="16"/>
      <c r="H402" s="16"/>
      <c r="I402" s="16"/>
      <c r="J402" s="16"/>
      <c r="K402" s="17"/>
    </row>
    <row r="403" spans="2:11" x14ac:dyDescent="0.35">
      <c r="B403" s="15"/>
      <c r="C403" s="16"/>
      <c r="D403" s="16"/>
      <c r="E403" s="16"/>
      <c r="F403" s="16"/>
      <c r="G403" s="16"/>
      <c r="H403" s="16"/>
      <c r="I403" s="16"/>
      <c r="J403" s="16"/>
      <c r="K403" s="17"/>
    </row>
    <row r="404" spans="2:11" x14ac:dyDescent="0.35">
      <c r="B404" s="15"/>
      <c r="C404" s="16"/>
      <c r="D404" s="16"/>
      <c r="E404" s="16"/>
      <c r="F404" s="16"/>
      <c r="G404" s="16"/>
      <c r="H404" s="16"/>
      <c r="I404" s="16"/>
      <c r="J404" s="16"/>
      <c r="K404" s="17"/>
    </row>
    <row r="405" spans="2:11" x14ac:dyDescent="0.35">
      <c r="B405" s="15"/>
      <c r="C405" s="16"/>
      <c r="D405" s="16"/>
      <c r="E405" s="16"/>
      <c r="F405" s="16"/>
      <c r="G405" s="16"/>
      <c r="H405" s="16"/>
      <c r="I405" s="16"/>
      <c r="J405" s="16"/>
      <c r="K405" s="17"/>
    </row>
    <row r="406" spans="2:11" x14ac:dyDescent="0.35">
      <c r="B406" s="15"/>
      <c r="C406" s="16"/>
      <c r="D406" s="16"/>
      <c r="E406" s="16"/>
      <c r="F406" s="16"/>
      <c r="G406" s="16"/>
      <c r="H406" s="16"/>
      <c r="I406" s="16"/>
      <c r="J406" s="16"/>
      <c r="K406" s="17"/>
    </row>
    <row r="407" spans="2:11" x14ac:dyDescent="0.35">
      <c r="B407" s="15"/>
      <c r="C407" s="16"/>
      <c r="D407" s="16"/>
      <c r="E407" s="16"/>
      <c r="F407" s="16"/>
      <c r="G407" s="16"/>
      <c r="H407" s="16"/>
      <c r="I407" s="16"/>
      <c r="J407" s="16"/>
      <c r="K407" s="17"/>
    </row>
    <row r="408" spans="2:11" x14ac:dyDescent="0.35">
      <c r="B408" s="15"/>
      <c r="C408" s="16"/>
      <c r="D408" s="16"/>
      <c r="E408" s="16"/>
      <c r="F408" s="16"/>
      <c r="G408" s="16"/>
      <c r="H408" s="16"/>
      <c r="I408" s="16"/>
      <c r="J408" s="16"/>
      <c r="K408" s="17"/>
    </row>
    <row r="409" spans="2:11" x14ac:dyDescent="0.35">
      <c r="B409" s="15"/>
      <c r="C409" s="16"/>
      <c r="D409" s="16"/>
      <c r="E409" s="16"/>
      <c r="F409" s="16"/>
      <c r="G409" s="16"/>
      <c r="H409" s="16"/>
      <c r="I409" s="16"/>
      <c r="J409" s="16"/>
      <c r="K409" s="17"/>
    </row>
    <row r="410" spans="2:11" x14ac:dyDescent="0.35">
      <c r="B410" s="15"/>
      <c r="C410" s="16"/>
      <c r="D410" s="16"/>
      <c r="E410" s="16"/>
      <c r="F410" s="16"/>
      <c r="G410" s="16"/>
      <c r="H410" s="16"/>
      <c r="I410" s="16"/>
      <c r="J410" s="16"/>
      <c r="K410" s="17"/>
    </row>
    <row r="411" spans="2:11" x14ac:dyDescent="0.35">
      <c r="B411" s="15"/>
      <c r="C411" s="16"/>
      <c r="D411" s="16"/>
      <c r="E411" s="16"/>
      <c r="F411" s="16"/>
      <c r="G411" s="16"/>
      <c r="H411" s="16"/>
      <c r="I411" s="16"/>
      <c r="J411" s="16"/>
      <c r="K411" s="17"/>
    </row>
    <row r="412" spans="2:11" x14ac:dyDescent="0.35">
      <c r="B412" s="15"/>
      <c r="C412" s="16"/>
      <c r="D412" s="16"/>
      <c r="E412" s="16"/>
      <c r="F412" s="16"/>
      <c r="G412" s="16"/>
      <c r="H412" s="16"/>
      <c r="I412" s="16"/>
      <c r="J412" s="16"/>
      <c r="K412" s="17"/>
    </row>
    <row r="413" spans="2:11" x14ac:dyDescent="0.35">
      <c r="B413" s="15"/>
      <c r="C413" s="16"/>
      <c r="D413" s="16"/>
      <c r="E413" s="16"/>
      <c r="F413" s="16"/>
      <c r="G413" s="16"/>
      <c r="H413" s="16"/>
      <c r="I413" s="16"/>
      <c r="J413" s="16"/>
      <c r="K413" s="17"/>
    </row>
    <row r="414" spans="2:11" x14ac:dyDescent="0.35">
      <c r="B414" s="15"/>
      <c r="C414" s="16"/>
      <c r="D414" s="16"/>
      <c r="E414" s="16"/>
      <c r="F414" s="16"/>
      <c r="G414" s="16"/>
      <c r="H414" s="16"/>
      <c r="I414" s="16"/>
      <c r="J414" s="16"/>
      <c r="K414" s="17"/>
    </row>
    <row r="415" spans="2:11" x14ac:dyDescent="0.35">
      <c r="B415" s="15"/>
      <c r="C415" s="16"/>
      <c r="D415" s="16"/>
      <c r="E415" s="16"/>
      <c r="F415" s="16"/>
      <c r="G415" s="16"/>
      <c r="H415" s="16"/>
      <c r="I415" s="16"/>
      <c r="J415" s="16"/>
      <c r="K415" s="17"/>
    </row>
    <row r="416" spans="2:11" x14ac:dyDescent="0.35">
      <c r="B416" s="15"/>
      <c r="C416" s="16"/>
      <c r="D416" s="16"/>
      <c r="E416" s="16"/>
      <c r="F416" s="16"/>
      <c r="G416" s="16"/>
      <c r="H416" s="16"/>
      <c r="I416" s="16"/>
      <c r="J416" s="16"/>
      <c r="K416" s="17"/>
    </row>
    <row r="417" spans="2:11" x14ac:dyDescent="0.35">
      <c r="B417" s="15"/>
      <c r="C417" s="16"/>
      <c r="D417" s="16"/>
      <c r="E417" s="16"/>
      <c r="F417" s="16"/>
      <c r="G417" s="16"/>
      <c r="H417" s="16"/>
      <c r="I417" s="16"/>
      <c r="J417" s="16"/>
      <c r="K417" s="17"/>
    </row>
    <row r="418" spans="2:11" x14ac:dyDescent="0.35">
      <c r="B418" s="15"/>
      <c r="C418" s="16"/>
      <c r="D418" s="16"/>
      <c r="E418" s="16"/>
      <c r="F418" s="16"/>
      <c r="G418" s="16"/>
      <c r="H418" s="16"/>
      <c r="I418" s="16"/>
      <c r="J418" s="16"/>
      <c r="K418" s="17"/>
    </row>
    <row r="419" spans="2:11" x14ac:dyDescent="0.35">
      <c r="B419" s="15"/>
      <c r="C419" s="16"/>
      <c r="D419" s="16"/>
      <c r="E419" s="16"/>
      <c r="F419" s="16"/>
      <c r="G419" s="16"/>
      <c r="H419" s="16"/>
      <c r="I419" s="16"/>
      <c r="J419" s="16"/>
      <c r="K419" s="17"/>
    </row>
    <row r="420" spans="2:11" x14ac:dyDescent="0.35">
      <c r="B420" s="15"/>
      <c r="C420" s="16"/>
      <c r="D420" s="16"/>
      <c r="E420" s="16"/>
      <c r="F420" s="16"/>
      <c r="G420" s="16"/>
      <c r="H420" s="16"/>
      <c r="I420" s="16"/>
      <c r="J420" s="16"/>
      <c r="K420" s="17"/>
    </row>
    <row r="421" spans="2:11" x14ac:dyDescent="0.35">
      <c r="B421" s="15"/>
      <c r="C421" s="16"/>
      <c r="D421" s="16"/>
      <c r="E421" s="16"/>
      <c r="F421" s="16"/>
      <c r="G421" s="16"/>
      <c r="H421" s="16"/>
      <c r="I421" s="16"/>
      <c r="J421" s="16"/>
      <c r="K421" s="17"/>
    </row>
    <row r="422" spans="2:11" x14ac:dyDescent="0.35">
      <c r="B422" s="15"/>
      <c r="C422" s="16"/>
      <c r="D422" s="16"/>
      <c r="E422" s="16"/>
      <c r="F422" s="16"/>
      <c r="G422" s="16"/>
      <c r="H422" s="16"/>
      <c r="I422" s="16"/>
      <c r="J422" s="16"/>
      <c r="K422" s="17"/>
    </row>
    <row r="423" spans="2:11" x14ac:dyDescent="0.35">
      <c r="B423" s="15"/>
      <c r="C423" s="16"/>
      <c r="D423" s="16"/>
      <c r="E423" s="16"/>
      <c r="F423" s="16"/>
      <c r="G423" s="16"/>
      <c r="H423" s="16"/>
      <c r="I423" s="16"/>
      <c r="J423" s="16"/>
      <c r="K423" s="17"/>
    </row>
    <row r="424" spans="2:11" x14ac:dyDescent="0.35">
      <c r="B424" s="15"/>
      <c r="C424" s="16"/>
      <c r="D424" s="16"/>
      <c r="E424" s="16"/>
      <c r="F424" s="16"/>
      <c r="G424" s="16"/>
      <c r="H424" s="16"/>
      <c r="I424" s="16"/>
      <c r="J424" s="16"/>
      <c r="K424" s="17"/>
    </row>
    <row r="425" spans="2:11" x14ac:dyDescent="0.35">
      <c r="B425" s="15"/>
      <c r="C425" s="16"/>
      <c r="D425" s="16"/>
      <c r="E425" s="16"/>
      <c r="F425" s="16"/>
      <c r="G425" s="16"/>
      <c r="H425" s="16"/>
      <c r="I425" s="16"/>
      <c r="J425" s="16"/>
      <c r="K425" s="17"/>
    </row>
    <row r="426" spans="2:11" x14ac:dyDescent="0.35">
      <c r="B426" s="15"/>
      <c r="C426" s="16"/>
      <c r="D426" s="16"/>
      <c r="E426" s="16"/>
      <c r="F426" s="16"/>
      <c r="G426" s="16"/>
      <c r="H426" s="16"/>
      <c r="I426" s="16"/>
      <c r="J426" s="16"/>
      <c r="K426" s="17"/>
    </row>
    <row r="427" spans="2:11" x14ac:dyDescent="0.35">
      <c r="B427" s="15"/>
      <c r="C427" s="16"/>
      <c r="D427" s="16"/>
      <c r="E427" s="16"/>
      <c r="F427" s="16"/>
      <c r="G427" s="16"/>
      <c r="H427" s="16"/>
      <c r="I427" s="16"/>
      <c r="J427" s="16"/>
      <c r="K427" s="17"/>
    </row>
    <row r="428" spans="2:11" x14ac:dyDescent="0.35">
      <c r="B428" s="15"/>
      <c r="C428" s="16"/>
      <c r="D428" s="16"/>
      <c r="E428" s="16"/>
      <c r="F428" s="16"/>
      <c r="G428" s="16"/>
      <c r="H428" s="16"/>
      <c r="I428" s="16"/>
      <c r="J428" s="16"/>
      <c r="K428" s="17"/>
    </row>
    <row r="429" spans="2:11" x14ac:dyDescent="0.35">
      <c r="B429" s="15"/>
      <c r="C429" s="16"/>
      <c r="D429" s="16"/>
      <c r="E429" s="16"/>
      <c r="F429" s="16"/>
      <c r="G429" s="16"/>
      <c r="H429" s="16"/>
      <c r="I429" s="16"/>
      <c r="J429" s="16"/>
      <c r="K429" s="17"/>
    </row>
    <row r="430" spans="2:11" x14ac:dyDescent="0.35">
      <c r="B430" s="15"/>
      <c r="C430" s="16"/>
      <c r="D430" s="16"/>
      <c r="E430" s="16"/>
      <c r="F430" s="16"/>
      <c r="G430" s="16"/>
      <c r="H430" s="16"/>
      <c r="I430" s="16"/>
      <c r="J430" s="16"/>
      <c r="K430" s="17"/>
    </row>
    <row r="431" spans="2:11" x14ac:dyDescent="0.35">
      <c r="B431" s="15"/>
      <c r="C431" s="16"/>
      <c r="D431" s="16"/>
      <c r="E431" s="16"/>
      <c r="F431" s="16"/>
      <c r="G431" s="16"/>
      <c r="H431" s="16"/>
      <c r="I431" s="16"/>
      <c r="J431" s="16"/>
      <c r="K431" s="17"/>
    </row>
    <row r="432" spans="2:11" x14ac:dyDescent="0.35">
      <c r="B432" s="15"/>
      <c r="C432" s="16"/>
      <c r="D432" s="16"/>
      <c r="E432" s="16"/>
      <c r="F432" s="16"/>
      <c r="G432" s="16"/>
      <c r="H432" s="16"/>
      <c r="I432" s="16"/>
      <c r="J432" s="16"/>
      <c r="K432" s="17"/>
    </row>
    <row r="433" spans="2:11" x14ac:dyDescent="0.35">
      <c r="B433" s="15"/>
      <c r="C433" s="16"/>
      <c r="D433" s="16"/>
      <c r="E433" s="16"/>
      <c r="F433" s="16"/>
      <c r="G433" s="16"/>
      <c r="H433" s="16"/>
      <c r="I433" s="16"/>
      <c r="J433" s="16"/>
      <c r="K433" s="17"/>
    </row>
    <row r="434" spans="2:11" x14ac:dyDescent="0.35">
      <c r="B434" s="15"/>
      <c r="C434" s="16"/>
      <c r="D434" s="16"/>
      <c r="E434" s="16"/>
      <c r="F434" s="16"/>
      <c r="G434" s="16"/>
      <c r="H434" s="16"/>
      <c r="I434" s="16"/>
      <c r="J434" s="16"/>
      <c r="K434" s="17"/>
    </row>
    <row r="435" spans="2:11" x14ac:dyDescent="0.35">
      <c r="B435" s="15"/>
      <c r="C435" s="16"/>
      <c r="D435" s="16"/>
      <c r="E435" s="16"/>
      <c r="F435" s="16"/>
      <c r="G435" s="16"/>
      <c r="H435" s="16"/>
      <c r="I435" s="16"/>
      <c r="J435" s="16"/>
      <c r="K435" s="17"/>
    </row>
    <row r="436" spans="2:11" x14ac:dyDescent="0.35">
      <c r="B436" s="15"/>
      <c r="C436" s="16"/>
      <c r="D436" s="16"/>
      <c r="E436" s="16"/>
      <c r="F436" s="16"/>
      <c r="G436" s="16"/>
      <c r="H436" s="16"/>
      <c r="I436" s="16"/>
      <c r="J436" s="16"/>
      <c r="K436" s="17"/>
    </row>
    <row r="437" spans="2:11" x14ac:dyDescent="0.35">
      <c r="B437" s="15"/>
      <c r="C437" s="16"/>
      <c r="D437" s="16"/>
      <c r="E437" s="16"/>
      <c r="F437" s="16"/>
      <c r="G437" s="16"/>
      <c r="H437" s="16"/>
      <c r="I437" s="16"/>
      <c r="J437" s="16"/>
      <c r="K437" s="17"/>
    </row>
    <row r="438" spans="2:11" x14ac:dyDescent="0.35">
      <c r="B438" s="15"/>
      <c r="C438" s="16"/>
      <c r="D438" s="16"/>
      <c r="E438" s="16"/>
      <c r="F438" s="16"/>
      <c r="G438" s="16"/>
      <c r="H438" s="16"/>
      <c r="I438" s="16"/>
      <c r="J438" s="16"/>
      <c r="K438" s="17"/>
    </row>
    <row r="439" spans="2:11" x14ac:dyDescent="0.35">
      <c r="B439" s="15"/>
      <c r="C439" s="16"/>
      <c r="D439" s="16"/>
      <c r="E439" s="16"/>
      <c r="F439" s="16"/>
      <c r="G439" s="16"/>
      <c r="H439" s="16"/>
      <c r="I439" s="16"/>
      <c r="J439" s="16"/>
      <c r="K439" s="17"/>
    </row>
    <row r="440" spans="2:11" x14ac:dyDescent="0.35">
      <c r="B440" s="15"/>
      <c r="C440" s="16"/>
      <c r="D440" s="16"/>
      <c r="E440" s="16"/>
      <c r="F440" s="16"/>
      <c r="G440" s="16"/>
      <c r="H440" s="16"/>
      <c r="I440" s="16"/>
      <c r="J440" s="16"/>
      <c r="K440" s="17"/>
    </row>
    <row r="441" spans="2:11" x14ac:dyDescent="0.35">
      <c r="B441" s="15"/>
      <c r="C441" s="16"/>
      <c r="D441" s="16"/>
      <c r="E441" s="16"/>
      <c r="F441" s="16"/>
      <c r="G441" s="16"/>
      <c r="H441" s="16"/>
      <c r="I441" s="16"/>
      <c r="J441" s="16"/>
      <c r="K441" s="17"/>
    </row>
    <row r="442" spans="2:11" x14ac:dyDescent="0.35">
      <c r="B442" s="15"/>
      <c r="C442" s="16"/>
      <c r="D442" s="16"/>
      <c r="E442" s="16"/>
      <c r="F442" s="16"/>
      <c r="G442" s="16"/>
      <c r="H442" s="16"/>
      <c r="I442" s="16"/>
      <c r="J442" s="16"/>
      <c r="K442" s="17"/>
    </row>
    <row r="443" spans="2:11" x14ac:dyDescent="0.35">
      <c r="B443" s="15"/>
      <c r="C443" s="16"/>
      <c r="D443" s="16"/>
      <c r="E443" s="16"/>
      <c r="F443" s="16"/>
      <c r="G443" s="16"/>
      <c r="H443" s="16"/>
      <c r="I443" s="16"/>
      <c r="J443" s="16"/>
      <c r="K443" s="17"/>
    </row>
    <row r="444" spans="2:11" x14ac:dyDescent="0.35">
      <c r="B444" s="15"/>
      <c r="C444" s="16"/>
      <c r="D444" s="16"/>
      <c r="E444" s="16"/>
      <c r="F444" s="16"/>
      <c r="G444" s="16"/>
      <c r="H444" s="16"/>
      <c r="I444" s="16"/>
      <c r="J444" s="16"/>
      <c r="K444" s="17"/>
    </row>
    <row r="445" spans="2:11" x14ac:dyDescent="0.35">
      <c r="B445" s="15"/>
      <c r="C445" s="16"/>
      <c r="D445" s="16"/>
      <c r="E445" s="16"/>
      <c r="F445" s="16"/>
      <c r="G445" s="16"/>
      <c r="H445" s="16"/>
      <c r="I445" s="16"/>
      <c r="J445" s="16"/>
      <c r="K445" s="17"/>
    </row>
    <row r="446" spans="2:11" x14ac:dyDescent="0.35">
      <c r="B446" s="15"/>
      <c r="C446" s="16"/>
      <c r="D446" s="16"/>
      <c r="E446" s="16"/>
      <c r="F446" s="16"/>
      <c r="G446" s="16"/>
      <c r="H446" s="16"/>
      <c r="I446" s="16"/>
      <c r="J446" s="16"/>
      <c r="K446" s="17"/>
    </row>
    <row r="447" spans="2:11" x14ac:dyDescent="0.35">
      <c r="B447" s="15"/>
      <c r="C447" s="16"/>
      <c r="D447" s="16"/>
      <c r="E447" s="16"/>
      <c r="F447" s="16"/>
      <c r="G447" s="16"/>
      <c r="H447" s="16"/>
      <c r="I447" s="16"/>
      <c r="J447" s="16"/>
      <c r="K447" s="17"/>
    </row>
    <row r="448" spans="2:11" x14ac:dyDescent="0.35">
      <c r="B448" s="15"/>
      <c r="C448" s="16"/>
      <c r="D448" s="16"/>
      <c r="E448" s="16"/>
      <c r="F448" s="16"/>
      <c r="G448" s="16"/>
      <c r="H448" s="16"/>
      <c r="I448" s="16"/>
      <c r="J448" s="16"/>
      <c r="K448" s="17"/>
    </row>
    <row r="449" spans="2:11" x14ac:dyDescent="0.35">
      <c r="B449" s="15"/>
      <c r="C449" s="16"/>
      <c r="D449" s="16"/>
      <c r="E449" s="16"/>
      <c r="F449" s="16"/>
      <c r="G449" s="16"/>
      <c r="H449" s="16"/>
      <c r="I449" s="16"/>
      <c r="J449" s="16"/>
      <c r="K449" s="17"/>
    </row>
    <row r="450" spans="2:11" x14ac:dyDescent="0.35">
      <c r="B450" s="15"/>
      <c r="C450" s="16"/>
      <c r="D450" s="16"/>
      <c r="E450" s="16"/>
      <c r="F450" s="16"/>
      <c r="G450" s="16"/>
      <c r="H450" s="16"/>
      <c r="I450" s="16"/>
      <c r="J450" s="16"/>
      <c r="K450" s="17"/>
    </row>
    <row r="451" spans="2:11" x14ac:dyDescent="0.35">
      <c r="B451" s="15"/>
      <c r="C451" s="16"/>
      <c r="D451" s="16"/>
      <c r="E451" s="16"/>
      <c r="F451" s="16"/>
      <c r="G451" s="16"/>
      <c r="H451" s="16"/>
      <c r="I451" s="16"/>
      <c r="J451" s="16"/>
      <c r="K451" s="17"/>
    </row>
    <row r="452" spans="2:11" x14ac:dyDescent="0.35">
      <c r="B452" s="15"/>
      <c r="C452" s="16"/>
      <c r="D452" s="16"/>
      <c r="E452" s="16"/>
      <c r="F452" s="16"/>
      <c r="G452" s="16"/>
      <c r="H452" s="16"/>
      <c r="I452" s="16"/>
      <c r="J452" s="16"/>
      <c r="K452" s="17"/>
    </row>
    <row r="453" spans="2:11" x14ac:dyDescent="0.35">
      <c r="B453" s="15"/>
      <c r="C453" s="16"/>
      <c r="D453" s="16"/>
      <c r="E453" s="16"/>
      <c r="F453" s="16"/>
      <c r="G453" s="16"/>
      <c r="H453" s="16"/>
      <c r="I453" s="16"/>
      <c r="J453" s="16"/>
      <c r="K453" s="17"/>
    </row>
    <row r="454" spans="2:11" x14ac:dyDescent="0.35">
      <c r="B454" s="15"/>
      <c r="C454" s="16"/>
      <c r="D454" s="16"/>
      <c r="E454" s="16"/>
      <c r="F454" s="16"/>
      <c r="G454" s="16"/>
      <c r="H454" s="16"/>
      <c r="I454" s="16"/>
      <c r="J454" s="16"/>
      <c r="K454" s="17"/>
    </row>
    <row r="455" spans="2:11" x14ac:dyDescent="0.35">
      <c r="B455" s="15"/>
      <c r="C455" s="16"/>
      <c r="D455" s="16"/>
      <c r="E455" s="16"/>
      <c r="F455" s="16"/>
      <c r="G455" s="16"/>
      <c r="H455" s="16"/>
      <c r="I455" s="16"/>
      <c r="J455" s="16"/>
      <c r="K455" s="17"/>
    </row>
    <row r="456" spans="2:11" x14ac:dyDescent="0.35">
      <c r="B456" s="15"/>
      <c r="C456" s="16"/>
      <c r="D456" s="16"/>
      <c r="E456" s="16"/>
      <c r="F456" s="16"/>
      <c r="G456" s="16"/>
      <c r="H456" s="16"/>
      <c r="I456" s="16"/>
      <c r="J456" s="16"/>
      <c r="K456" s="17"/>
    </row>
    <row r="457" spans="2:11" x14ac:dyDescent="0.35">
      <c r="B457" s="15"/>
      <c r="C457" s="16"/>
      <c r="D457" s="16"/>
      <c r="E457" s="16"/>
      <c r="F457" s="16"/>
      <c r="G457" s="16"/>
      <c r="H457" s="16"/>
      <c r="I457" s="16"/>
      <c r="J457" s="16"/>
      <c r="K457" s="17"/>
    </row>
    <row r="458" spans="2:11" x14ac:dyDescent="0.35">
      <c r="B458" s="15"/>
      <c r="C458" s="16"/>
      <c r="D458" s="16"/>
      <c r="E458" s="16"/>
      <c r="F458" s="16"/>
      <c r="G458" s="16"/>
      <c r="H458" s="16"/>
      <c r="I458" s="16"/>
      <c r="J458" s="16"/>
      <c r="K458" s="17"/>
    </row>
    <row r="459" spans="2:11" x14ac:dyDescent="0.35">
      <c r="B459" s="15"/>
      <c r="C459" s="16"/>
      <c r="D459" s="16"/>
      <c r="E459" s="16"/>
      <c r="F459" s="16"/>
      <c r="G459" s="16"/>
      <c r="H459" s="16"/>
      <c r="I459" s="16"/>
      <c r="J459" s="16"/>
      <c r="K459" s="17"/>
    </row>
    <row r="460" spans="2:11" x14ac:dyDescent="0.35">
      <c r="B460" s="15"/>
      <c r="C460" s="16"/>
      <c r="D460" s="16"/>
      <c r="E460" s="16"/>
      <c r="F460" s="16"/>
      <c r="G460" s="16"/>
      <c r="H460" s="16"/>
      <c r="I460" s="16"/>
      <c r="J460" s="16"/>
      <c r="K460" s="17"/>
    </row>
    <row r="461" spans="2:11" x14ac:dyDescent="0.35">
      <c r="B461" s="15"/>
      <c r="C461" s="16"/>
      <c r="D461" s="16"/>
      <c r="E461" s="16"/>
      <c r="F461" s="16"/>
      <c r="G461" s="16"/>
      <c r="H461" s="16"/>
      <c r="I461" s="16"/>
      <c r="J461" s="16"/>
      <c r="K461" s="17"/>
    </row>
    <row r="462" spans="2:11" x14ac:dyDescent="0.35">
      <c r="B462" s="15"/>
      <c r="C462" s="16"/>
      <c r="D462" s="16"/>
      <c r="E462" s="16"/>
      <c r="F462" s="16"/>
      <c r="G462" s="16"/>
      <c r="H462" s="16"/>
      <c r="I462" s="16"/>
      <c r="J462" s="16"/>
      <c r="K462" s="17"/>
    </row>
    <row r="463" spans="2:11" x14ac:dyDescent="0.35">
      <c r="B463" s="15"/>
      <c r="C463" s="16"/>
      <c r="D463" s="16"/>
      <c r="E463" s="16"/>
      <c r="F463" s="16"/>
      <c r="G463" s="16"/>
      <c r="H463" s="16"/>
      <c r="I463" s="16"/>
      <c r="J463" s="16"/>
      <c r="K463" s="17"/>
    </row>
    <row r="464" spans="2:11" x14ac:dyDescent="0.35">
      <c r="B464" s="15"/>
      <c r="C464" s="16"/>
      <c r="D464" s="16"/>
      <c r="E464" s="16"/>
      <c r="F464" s="16"/>
      <c r="G464" s="16"/>
      <c r="H464" s="16"/>
      <c r="I464" s="16"/>
      <c r="J464" s="16"/>
      <c r="K464" s="17"/>
    </row>
    <row r="465" spans="2:11" x14ac:dyDescent="0.35">
      <c r="B465" s="15"/>
      <c r="C465" s="16"/>
      <c r="D465" s="16"/>
      <c r="E465" s="16"/>
      <c r="F465" s="16"/>
      <c r="G465" s="16"/>
      <c r="H465" s="16"/>
      <c r="I465" s="16"/>
      <c r="J465" s="16"/>
      <c r="K465" s="17"/>
    </row>
    <row r="466" spans="2:11" x14ac:dyDescent="0.35">
      <c r="B466" s="15"/>
      <c r="C466" s="16"/>
      <c r="D466" s="16"/>
      <c r="E466" s="16"/>
      <c r="F466" s="16"/>
      <c r="G466" s="16"/>
      <c r="H466" s="16"/>
      <c r="I466" s="16"/>
      <c r="J466" s="16"/>
      <c r="K466" s="17"/>
    </row>
    <row r="467" spans="2:11" x14ac:dyDescent="0.35">
      <c r="B467" s="15"/>
      <c r="C467" s="16"/>
      <c r="D467" s="16"/>
      <c r="E467" s="16"/>
      <c r="F467" s="16"/>
      <c r="G467" s="16"/>
      <c r="H467" s="16"/>
      <c r="I467" s="16"/>
      <c r="J467" s="16"/>
      <c r="K467" s="17"/>
    </row>
    <row r="468" spans="2:11" x14ac:dyDescent="0.35">
      <c r="B468" s="15"/>
      <c r="C468" s="16"/>
      <c r="D468" s="16"/>
      <c r="E468" s="16"/>
      <c r="F468" s="16"/>
      <c r="G468" s="16"/>
      <c r="H468" s="16"/>
      <c r="I468" s="16"/>
      <c r="J468" s="16"/>
      <c r="K468" s="17"/>
    </row>
    <row r="469" spans="2:11" x14ac:dyDescent="0.35">
      <c r="B469" s="15"/>
      <c r="C469" s="16"/>
      <c r="D469" s="16"/>
      <c r="E469" s="16"/>
      <c r="F469" s="16"/>
      <c r="G469" s="16"/>
      <c r="H469" s="16"/>
      <c r="I469" s="16"/>
      <c r="J469" s="16"/>
      <c r="K469" s="17"/>
    </row>
    <row r="470" spans="2:11" x14ac:dyDescent="0.35">
      <c r="B470" s="15"/>
      <c r="C470" s="16"/>
      <c r="D470" s="16"/>
      <c r="E470" s="16"/>
      <c r="F470" s="16"/>
      <c r="G470" s="16"/>
      <c r="H470" s="16"/>
      <c r="I470" s="16"/>
      <c r="J470" s="16"/>
      <c r="K470" s="17"/>
    </row>
    <row r="471" spans="2:11" x14ac:dyDescent="0.35">
      <c r="B471" s="15"/>
      <c r="C471" s="16"/>
      <c r="D471" s="16"/>
      <c r="E471" s="16"/>
      <c r="F471" s="16"/>
      <c r="G471" s="16"/>
      <c r="H471" s="16"/>
      <c r="I471" s="16"/>
      <c r="J471" s="16"/>
      <c r="K471" s="17"/>
    </row>
    <row r="472" spans="2:11" x14ac:dyDescent="0.35">
      <c r="B472" s="15"/>
      <c r="C472" s="16"/>
      <c r="D472" s="16"/>
      <c r="E472" s="16"/>
      <c r="F472" s="16"/>
      <c r="G472" s="16"/>
      <c r="H472" s="16"/>
      <c r="I472" s="16"/>
      <c r="J472" s="16"/>
      <c r="K472" s="17"/>
    </row>
    <row r="473" spans="2:11" x14ac:dyDescent="0.35">
      <c r="B473" s="15"/>
      <c r="C473" s="16"/>
      <c r="D473" s="16"/>
      <c r="E473" s="16"/>
      <c r="F473" s="16"/>
      <c r="G473" s="16"/>
      <c r="H473" s="16"/>
      <c r="I473" s="16"/>
      <c r="J473" s="16"/>
      <c r="K473" s="17"/>
    </row>
    <row r="474" spans="2:11" x14ac:dyDescent="0.35">
      <c r="B474" s="15"/>
      <c r="C474" s="16"/>
      <c r="D474" s="16"/>
      <c r="E474" s="16"/>
      <c r="F474" s="16"/>
      <c r="G474" s="16"/>
      <c r="H474" s="16"/>
      <c r="I474" s="16"/>
      <c r="J474" s="16"/>
      <c r="K474" s="17"/>
    </row>
    <row r="475" spans="2:11" x14ac:dyDescent="0.35">
      <c r="B475" s="15"/>
      <c r="C475" s="16"/>
      <c r="D475" s="16"/>
      <c r="E475" s="16"/>
      <c r="F475" s="16"/>
      <c r="G475" s="16"/>
      <c r="H475" s="16"/>
      <c r="I475" s="16"/>
      <c r="J475" s="16"/>
      <c r="K475" s="17"/>
    </row>
    <row r="476" spans="2:11" x14ac:dyDescent="0.35">
      <c r="B476" s="15"/>
      <c r="C476" s="16"/>
      <c r="D476" s="16"/>
      <c r="E476" s="16"/>
      <c r="F476" s="16"/>
      <c r="G476" s="16"/>
      <c r="H476" s="16"/>
      <c r="I476" s="16"/>
      <c r="J476" s="16"/>
      <c r="K476" s="17"/>
    </row>
    <row r="477" spans="2:11" x14ac:dyDescent="0.35">
      <c r="B477" s="15"/>
      <c r="C477" s="16"/>
      <c r="D477" s="16"/>
      <c r="E477" s="16"/>
      <c r="F477" s="16"/>
      <c r="G477" s="16"/>
      <c r="H477" s="16"/>
      <c r="I477" s="16"/>
      <c r="J477" s="16"/>
      <c r="K477" s="17"/>
    </row>
    <row r="478" spans="2:11" x14ac:dyDescent="0.35">
      <c r="B478" s="15"/>
      <c r="C478" s="16"/>
      <c r="D478" s="16"/>
      <c r="E478" s="16"/>
      <c r="F478" s="16"/>
      <c r="G478" s="16"/>
      <c r="H478" s="16"/>
      <c r="I478" s="16"/>
      <c r="J478" s="16"/>
      <c r="K478" s="17"/>
    </row>
    <row r="479" spans="2:11" x14ac:dyDescent="0.35">
      <c r="B479" s="15"/>
      <c r="C479" s="16"/>
      <c r="D479" s="16"/>
      <c r="E479" s="16"/>
      <c r="F479" s="16"/>
      <c r="G479" s="16"/>
      <c r="H479" s="16"/>
      <c r="I479" s="16"/>
      <c r="J479" s="16"/>
      <c r="K479" s="17"/>
    </row>
    <row r="480" spans="2:11" x14ac:dyDescent="0.35">
      <c r="B480" s="15"/>
      <c r="C480" s="16"/>
      <c r="D480" s="16"/>
      <c r="E480" s="16"/>
      <c r="F480" s="16"/>
      <c r="G480" s="16"/>
      <c r="H480" s="16"/>
      <c r="I480" s="16"/>
      <c r="J480" s="16"/>
      <c r="K480" s="17"/>
    </row>
    <row r="481" spans="2:11" x14ac:dyDescent="0.35">
      <c r="B481" s="15"/>
      <c r="C481" s="16"/>
      <c r="D481" s="16"/>
      <c r="E481" s="16"/>
      <c r="F481" s="16"/>
      <c r="G481" s="16"/>
      <c r="H481" s="16"/>
      <c r="I481" s="16"/>
      <c r="J481" s="16"/>
      <c r="K481" s="17"/>
    </row>
    <row r="482" spans="2:11" x14ac:dyDescent="0.35">
      <c r="B482" s="15"/>
      <c r="C482" s="16"/>
      <c r="D482" s="16"/>
      <c r="E482" s="16"/>
      <c r="F482" s="16"/>
      <c r="G482" s="16"/>
      <c r="H482" s="16"/>
      <c r="I482" s="16"/>
      <c r="J482" s="16"/>
      <c r="K482" s="17"/>
    </row>
    <row r="483" spans="2:11" x14ac:dyDescent="0.35">
      <c r="B483" s="15"/>
      <c r="C483" s="16"/>
      <c r="D483" s="16"/>
      <c r="E483" s="16"/>
      <c r="F483" s="16"/>
      <c r="G483" s="16"/>
      <c r="H483" s="16"/>
      <c r="I483" s="16"/>
      <c r="J483" s="16"/>
      <c r="K483" s="17"/>
    </row>
    <row r="484" spans="2:11" x14ac:dyDescent="0.35">
      <c r="B484" s="15"/>
      <c r="C484" s="16"/>
      <c r="D484" s="16"/>
      <c r="E484" s="16"/>
      <c r="F484" s="16"/>
      <c r="G484" s="16"/>
      <c r="H484" s="16"/>
      <c r="I484" s="16"/>
      <c r="J484" s="16"/>
      <c r="K484" s="17"/>
    </row>
    <row r="485" spans="2:11" x14ac:dyDescent="0.35">
      <c r="B485" s="15"/>
      <c r="C485" s="16"/>
      <c r="D485" s="16"/>
      <c r="E485" s="16"/>
      <c r="F485" s="16"/>
      <c r="G485" s="16"/>
      <c r="H485" s="16"/>
      <c r="I485" s="16"/>
      <c r="J485" s="16"/>
      <c r="K485" s="17"/>
    </row>
    <row r="486" spans="2:11" x14ac:dyDescent="0.35">
      <c r="B486" s="15"/>
      <c r="C486" s="16"/>
      <c r="D486" s="16"/>
      <c r="E486" s="16"/>
      <c r="F486" s="16"/>
      <c r="G486" s="16"/>
      <c r="H486" s="16"/>
      <c r="I486" s="16"/>
      <c r="J486" s="16"/>
      <c r="K486" s="17"/>
    </row>
    <row r="487" spans="2:11" x14ac:dyDescent="0.35">
      <c r="B487" s="15"/>
      <c r="C487" s="16"/>
      <c r="D487" s="16"/>
      <c r="E487" s="16"/>
      <c r="F487" s="16"/>
      <c r="G487" s="16"/>
      <c r="H487" s="16"/>
      <c r="I487" s="16"/>
      <c r="J487" s="16"/>
      <c r="K487" s="17"/>
    </row>
    <row r="488" spans="2:11" x14ac:dyDescent="0.35">
      <c r="B488" s="15"/>
      <c r="C488" s="16"/>
      <c r="D488" s="16"/>
      <c r="E488" s="16"/>
      <c r="F488" s="16"/>
      <c r="G488" s="16"/>
      <c r="H488" s="16"/>
      <c r="I488" s="16"/>
      <c r="J488" s="16"/>
      <c r="K488" s="17"/>
    </row>
    <row r="489" spans="2:11" x14ac:dyDescent="0.35">
      <c r="B489" s="15"/>
      <c r="C489" s="16"/>
      <c r="D489" s="16"/>
      <c r="E489" s="16"/>
      <c r="F489" s="16"/>
      <c r="G489" s="16"/>
      <c r="H489" s="16"/>
      <c r="I489" s="16"/>
      <c r="J489" s="16"/>
      <c r="K489" s="17"/>
    </row>
    <row r="490" spans="2:11" x14ac:dyDescent="0.35">
      <c r="B490" s="15"/>
      <c r="C490" s="16"/>
      <c r="D490" s="16"/>
      <c r="E490" s="16"/>
      <c r="F490" s="16"/>
      <c r="G490" s="16"/>
      <c r="H490" s="16"/>
      <c r="I490" s="16"/>
      <c r="J490" s="16"/>
      <c r="K490" s="17"/>
    </row>
    <row r="491" spans="2:11" x14ac:dyDescent="0.35">
      <c r="B491" s="15"/>
      <c r="C491" s="16"/>
      <c r="D491" s="16"/>
      <c r="E491" s="16"/>
      <c r="F491" s="16"/>
      <c r="G491" s="16"/>
      <c r="H491" s="16"/>
      <c r="I491" s="16"/>
      <c r="J491" s="16"/>
      <c r="K491" s="17"/>
    </row>
    <row r="492" spans="2:11" x14ac:dyDescent="0.35">
      <c r="B492" s="15"/>
      <c r="C492" s="16"/>
      <c r="D492" s="16"/>
      <c r="E492" s="16"/>
      <c r="F492" s="16"/>
      <c r="G492" s="16"/>
      <c r="H492" s="16"/>
      <c r="I492" s="16"/>
      <c r="J492" s="16"/>
      <c r="K492" s="17"/>
    </row>
    <row r="493" spans="2:11" x14ac:dyDescent="0.35">
      <c r="B493" s="15"/>
      <c r="C493" s="16"/>
      <c r="D493" s="16"/>
      <c r="E493" s="16"/>
      <c r="F493" s="16"/>
      <c r="G493" s="16"/>
      <c r="H493" s="16"/>
      <c r="I493" s="16"/>
      <c r="J493" s="16"/>
      <c r="K493" s="17"/>
    </row>
    <row r="494" spans="2:11" x14ac:dyDescent="0.35">
      <c r="B494" s="15"/>
      <c r="C494" s="16"/>
      <c r="D494" s="16"/>
      <c r="E494" s="16"/>
      <c r="F494" s="16"/>
      <c r="G494" s="16"/>
      <c r="H494" s="16"/>
      <c r="I494" s="16"/>
      <c r="J494" s="16"/>
      <c r="K494" s="17"/>
    </row>
    <row r="495" spans="2:11" x14ac:dyDescent="0.35">
      <c r="B495" s="15"/>
      <c r="C495" s="16"/>
      <c r="D495" s="16"/>
      <c r="E495" s="16"/>
      <c r="F495" s="16"/>
      <c r="G495" s="16"/>
      <c r="H495" s="16"/>
      <c r="I495" s="16"/>
      <c r="J495" s="16"/>
      <c r="K495" s="17"/>
    </row>
    <row r="496" spans="2:11" x14ac:dyDescent="0.35">
      <c r="B496" s="15"/>
      <c r="C496" s="16"/>
      <c r="D496" s="16"/>
      <c r="E496" s="16"/>
      <c r="F496" s="16"/>
      <c r="G496" s="16"/>
      <c r="H496" s="16"/>
      <c r="I496" s="16"/>
      <c r="J496" s="16"/>
      <c r="K496" s="17"/>
    </row>
    <row r="497" spans="2:11" x14ac:dyDescent="0.35">
      <c r="B497" s="15"/>
      <c r="C497" s="16"/>
      <c r="D497" s="16"/>
      <c r="E497" s="16"/>
      <c r="F497" s="16"/>
      <c r="G497" s="16"/>
      <c r="H497" s="16"/>
      <c r="I497" s="16"/>
      <c r="J497" s="16"/>
      <c r="K497" s="17"/>
    </row>
    <row r="498" spans="2:11" x14ac:dyDescent="0.35">
      <c r="B498" s="15"/>
      <c r="C498" s="16"/>
      <c r="D498" s="16"/>
      <c r="E498" s="16"/>
      <c r="F498" s="16"/>
      <c r="G498" s="16"/>
      <c r="H498" s="16"/>
      <c r="I498" s="16"/>
      <c r="J498" s="16"/>
      <c r="K498" s="17"/>
    </row>
    <row r="499" spans="2:11" x14ac:dyDescent="0.35">
      <c r="B499" s="15"/>
      <c r="C499" s="16"/>
      <c r="D499" s="16"/>
      <c r="E499" s="16"/>
      <c r="F499" s="16"/>
      <c r="G499" s="16"/>
      <c r="H499" s="16"/>
      <c r="I499" s="16"/>
      <c r="J499" s="16"/>
      <c r="K499" s="17"/>
    </row>
    <row r="500" spans="2:11" x14ac:dyDescent="0.35">
      <c r="B500" s="15"/>
      <c r="C500" s="16"/>
      <c r="D500" s="16"/>
      <c r="E500" s="16"/>
      <c r="F500" s="16"/>
      <c r="G500" s="16"/>
      <c r="H500" s="16"/>
      <c r="I500" s="16"/>
      <c r="J500" s="16"/>
      <c r="K500" s="17"/>
    </row>
    <row r="501" spans="2:11" x14ac:dyDescent="0.35">
      <c r="B501" s="15"/>
      <c r="C501" s="16"/>
      <c r="D501" s="16"/>
      <c r="E501" s="16"/>
      <c r="F501" s="16"/>
      <c r="G501" s="16"/>
      <c r="H501" s="16"/>
      <c r="I501" s="16"/>
      <c r="J501" s="16"/>
      <c r="K501" s="17"/>
    </row>
    <row r="502" spans="2:11" x14ac:dyDescent="0.35">
      <c r="B502" s="15"/>
      <c r="C502" s="16"/>
      <c r="D502" s="16"/>
      <c r="E502" s="16"/>
      <c r="F502" s="16"/>
      <c r="G502" s="16"/>
      <c r="H502" s="16"/>
      <c r="I502" s="16"/>
      <c r="J502" s="16"/>
      <c r="K502" s="17"/>
    </row>
    <row r="503" spans="2:11" x14ac:dyDescent="0.35">
      <c r="B503" s="15"/>
      <c r="C503" s="16"/>
      <c r="D503" s="16"/>
      <c r="E503" s="16"/>
      <c r="F503" s="16"/>
      <c r="G503" s="16"/>
      <c r="H503" s="16"/>
      <c r="I503" s="16"/>
      <c r="J503" s="16"/>
      <c r="K503" s="17"/>
    </row>
    <row r="504" spans="2:11" x14ac:dyDescent="0.35">
      <c r="B504" s="15"/>
      <c r="C504" s="16"/>
      <c r="D504" s="16"/>
      <c r="E504" s="16"/>
      <c r="F504" s="16"/>
      <c r="G504" s="16"/>
      <c r="H504" s="16"/>
      <c r="I504" s="16"/>
      <c r="J504" s="16"/>
      <c r="K504" s="17"/>
    </row>
    <row r="505" spans="2:11" x14ac:dyDescent="0.35">
      <c r="B505" s="15"/>
      <c r="C505" s="16"/>
      <c r="D505" s="16"/>
      <c r="E505" s="16"/>
      <c r="F505" s="16"/>
      <c r="G505" s="16"/>
      <c r="H505" s="16"/>
      <c r="I505" s="16"/>
      <c r="J505" s="16"/>
      <c r="K505" s="17"/>
    </row>
    <row r="506" spans="2:11" x14ac:dyDescent="0.35">
      <c r="B506" s="15"/>
      <c r="C506" s="16"/>
      <c r="D506" s="16"/>
      <c r="E506" s="16"/>
      <c r="F506" s="16"/>
      <c r="G506" s="16"/>
      <c r="H506" s="16"/>
      <c r="I506" s="16"/>
      <c r="J506" s="16"/>
      <c r="K506" s="17"/>
    </row>
    <row r="507" spans="2:11" x14ac:dyDescent="0.35">
      <c r="B507" s="15"/>
      <c r="C507" s="16"/>
      <c r="D507" s="16"/>
      <c r="E507" s="16"/>
      <c r="F507" s="16"/>
      <c r="G507" s="16"/>
      <c r="H507" s="16"/>
      <c r="I507" s="16"/>
      <c r="J507" s="16"/>
      <c r="K507" s="17"/>
    </row>
    <row r="508" spans="2:11" x14ac:dyDescent="0.35">
      <c r="B508" s="15"/>
      <c r="C508" s="16"/>
      <c r="D508" s="16"/>
      <c r="E508" s="16"/>
      <c r="F508" s="16"/>
      <c r="G508" s="16"/>
      <c r="H508" s="16"/>
      <c r="I508" s="16"/>
      <c r="J508" s="16"/>
      <c r="K508" s="17"/>
    </row>
    <row r="509" spans="2:11" x14ac:dyDescent="0.35">
      <c r="B509" s="15"/>
      <c r="C509" s="16"/>
      <c r="D509" s="16"/>
      <c r="E509" s="16"/>
      <c r="F509" s="16"/>
      <c r="G509" s="16"/>
      <c r="H509" s="16"/>
      <c r="I509" s="16"/>
      <c r="J509" s="16"/>
      <c r="K509" s="17"/>
    </row>
    <row r="510" spans="2:11" x14ac:dyDescent="0.35">
      <c r="B510" s="15"/>
      <c r="C510" s="16"/>
      <c r="D510" s="16"/>
      <c r="E510" s="16"/>
      <c r="F510" s="16"/>
      <c r="G510" s="16"/>
      <c r="H510" s="16"/>
      <c r="I510" s="16"/>
      <c r="J510" s="16"/>
      <c r="K510" s="17"/>
    </row>
    <row r="511" spans="2:11" x14ac:dyDescent="0.35">
      <c r="B511" s="15"/>
      <c r="C511" s="16"/>
      <c r="D511" s="16"/>
      <c r="E511" s="16"/>
      <c r="F511" s="16"/>
      <c r="G511" s="16"/>
      <c r="H511" s="16"/>
      <c r="I511" s="16"/>
      <c r="J511" s="16"/>
      <c r="K511" s="17"/>
    </row>
    <row r="512" spans="2:11" x14ac:dyDescent="0.35">
      <c r="B512" s="15"/>
      <c r="C512" s="16"/>
      <c r="D512" s="16"/>
      <c r="E512" s="16"/>
      <c r="F512" s="16"/>
      <c r="G512" s="16"/>
      <c r="H512" s="16"/>
      <c r="I512" s="16"/>
      <c r="J512" s="16"/>
      <c r="K512" s="17"/>
    </row>
    <row r="513" spans="2:11" x14ac:dyDescent="0.35">
      <c r="B513" s="15"/>
      <c r="C513" s="16"/>
      <c r="D513" s="16"/>
      <c r="E513" s="16"/>
      <c r="F513" s="16"/>
      <c r="G513" s="16"/>
      <c r="H513" s="16"/>
      <c r="I513" s="16"/>
      <c r="J513" s="16"/>
      <c r="K513" s="17"/>
    </row>
    <row r="514" spans="2:11" x14ac:dyDescent="0.35">
      <c r="B514" s="15"/>
      <c r="C514" s="16"/>
      <c r="D514" s="16"/>
      <c r="E514" s="16"/>
      <c r="F514" s="16"/>
      <c r="G514" s="16"/>
      <c r="H514" s="16"/>
      <c r="I514" s="16"/>
      <c r="J514" s="16"/>
      <c r="K514" s="17"/>
    </row>
    <row r="515" spans="2:11" x14ac:dyDescent="0.35">
      <c r="B515" s="15"/>
      <c r="C515" s="16"/>
      <c r="D515" s="16"/>
      <c r="E515" s="16"/>
      <c r="F515" s="16"/>
      <c r="G515" s="16"/>
      <c r="H515" s="16"/>
      <c r="I515" s="16"/>
      <c r="J515" s="16"/>
      <c r="K515" s="17"/>
    </row>
    <row r="516" spans="2:11" x14ac:dyDescent="0.35">
      <c r="B516" s="15"/>
      <c r="C516" s="16"/>
      <c r="D516" s="16"/>
      <c r="E516" s="16"/>
      <c r="F516" s="16"/>
      <c r="G516" s="16"/>
      <c r="H516" s="16"/>
      <c r="I516" s="16"/>
      <c r="J516" s="16"/>
      <c r="K516" s="17"/>
    </row>
    <row r="517" spans="2:11" x14ac:dyDescent="0.35">
      <c r="B517" s="15"/>
      <c r="C517" s="16"/>
      <c r="D517" s="16"/>
      <c r="E517" s="16"/>
      <c r="F517" s="16"/>
      <c r="G517" s="16"/>
      <c r="H517" s="16"/>
      <c r="I517" s="16"/>
      <c r="J517" s="16"/>
      <c r="K517" s="17"/>
    </row>
    <row r="518" spans="2:11" x14ac:dyDescent="0.35">
      <c r="B518" s="15"/>
      <c r="C518" s="16"/>
      <c r="D518" s="16"/>
      <c r="E518" s="16"/>
      <c r="F518" s="16"/>
      <c r="G518" s="16"/>
      <c r="H518" s="16"/>
      <c r="I518" s="16"/>
      <c r="J518" s="16"/>
      <c r="K518" s="17"/>
    </row>
    <row r="519" spans="2:11" x14ac:dyDescent="0.35">
      <c r="B519" s="15"/>
      <c r="C519" s="16"/>
      <c r="D519" s="16"/>
      <c r="E519" s="16"/>
      <c r="F519" s="16"/>
      <c r="G519" s="16"/>
      <c r="H519" s="16"/>
      <c r="I519" s="16"/>
      <c r="J519" s="16"/>
      <c r="K519" s="17"/>
    </row>
    <row r="520" spans="2:11" x14ac:dyDescent="0.35">
      <c r="B520" s="15"/>
      <c r="C520" s="16"/>
      <c r="D520" s="16"/>
      <c r="E520" s="16"/>
      <c r="F520" s="16"/>
      <c r="G520" s="16"/>
      <c r="H520" s="16"/>
      <c r="I520" s="16"/>
      <c r="J520" s="16"/>
      <c r="K520" s="17"/>
    </row>
    <row r="521" spans="2:11" x14ac:dyDescent="0.35">
      <c r="B521" s="15"/>
      <c r="C521" s="16"/>
      <c r="D521" s="16"/>
      <c r="E521" s="16"/>
      <c r="F521" s="16"/>
      <c r="G521" s="16"/>
      <c r="H521" s="16"/>
      <c r="I521" s="16"/>
      <c r="J521" s="16"/>
      <c r="K521" s="17"/>
    </row>
    <row r="522" spans="2:11" x14ac:dyDescent="0.35">
      <c r="B522" s="15"/>
      <c r="C522" s="16"/>
      <c r="D522" s="16"/>
      <c r="E522" s="16"/>
      <c r="F522" s="16"/>
      <c r="G522" s="16"/>
      <c r="H522" s="16"/>
      <c r="I522" s="16"/>
      <c r="J522" s="16"/>
      <c r="K522" s="17"/>
    </row>
    <row r="523" spans="2:11" x14ac:dyDescent="0.35">
      <c r="B523" s="15"/>
      <c r="C523" s="16"/>
      <c r="D523" s="16"/>
      <c r="E523" s="16"/>
      <c r="F523" s="16"/>
      <c r="G523" s="16"/>
      <c r="H523" s="16"/>
      <c r="I523" s="16"/>
      <c r="J523" s="16"/>
      <c r="K523" s="17"/>
    </row>
    <row r="524" spans="2:11" x14ac:dyDescent="0.35">
      <c r="B524" s="15"/>
      <c r="C524" s="16"/>
      <c r="D524" s="16"/>
      <c r="E524" s="16"/>
      <c r="F524" s="16"/>
      <c r="G524" s="16"/>
      <c r="H524" s="16"/>
      <c r="I524" s="16"/>
      <c r="J524" s="16"/>
      <c r="K524" s="17"/>
    </row>
    <row r="525" spans="2:11" x14ac:dyDescent="0.35">
      <c r="B525" s="15"/>
      <c r="C525" s="16"/>
      <c r="D525" s="16"/>
      <c r="E525" s="16"/>
      <c r="F525" s="16"/>
      <c r="G525" s="16"/>
      <c r="H525" s="16"/>
      <c r="I525" s="16"/>
      <c r="J525" s="16"/>
      <c r="K525" s="17"/>
    </row>
    <row r="526" spans="2:11" x14ac:dyDescent="0.35">
      <c r="B526" s="15"/>
      <c r="C526" s="16"/>
      <c r="D526" s="16"/>
      <c r="E526" s="16"/>
      <c r="F526" s="16"/>
      <c r="G526" s="16"/>
      <c r="H526" s="16"/>
      <c r="I526" s="16"/>
      <c r="J526" s="16"/>
      <c r="K526" s="17"/>
    </row>
    <row r="527" spans="2:11" x14ac:dyDescent="0.35">
      <c r="B527" s="15"/>
      <c r="C527" s="16"/>
      <c r="D527" s="16"/>
      <c r="E527" s="16"/>
      <c r="F527" s="16"/>
      <c r="G527" s="16"/>
      <c r="H527" s="16"/>
      <c r="I527" s="16"/>
      <c r="J527" s="16"/>
      <c r="K527" s="17"/>
    </row>
    <row r="528" spans="2:11" x14ac:dyDescent="0.35">
      <c r="B528" s="15"/>
      <c r="C528" s="16"/>
      <c r="D528" s="16"/>
      <c r="E528" s="16"/>
      <c r="F528" s="16"/>
      <c r="G528" s="16"/>
      <c r="H528" s="16"/>
      <c r="I528" s="16"/>
      <c r="J528" s="16"/>
      <c r="K528" s="17"/>
    </row>
    <row r="529" spans="2:11" x14ac:dyDescent="0.35">
      <c r="B529" s="15"/>
      <c r="C529" s="16"/>
      <c r="D529" s="16"/>
      <c r="E529" s="16"/>
      <c r="F529" s="16"/>
      <c r="G529" s="16"/>
      <c r="H529" s="16"/>
      <c r="I529" s="16"/>
      <c r="J529" s="16"/>
      <c r="K529" s="17"/>
    </row>
    <row r="530" spans="2:11" x14ac:dyDescent="0.35">
      <c r="B530" s="15"/>
      <c r="C530" s="16"/>
      <c r="D530" s="16"/>
      <c r="E530" s="16"/>
      <c r="F530" s="16"/>
      <c r="G530" s="16"/>
      <c r="H530" s="16"/>
      <c r="I530" s="16"/>
      <c r="J530" s="16"/>
      <c r="K530" s="17"/>
    </row>
    <row r="531" spans="2:11" x14ac:dyDescent="0.35">
      <c r="B531" s="15"/>
      <c r="C531" s="16"/>
      <c r="D531" s="16"/>
      <c r="E531" s="16"/>
      <c r="F531" s="16"/>
      <c r="G531" s="16"/>
      <c r="H531" s="16"/>
      <c r="I531" s="16"/>
      <c r="J531" s="16"/>
      <c r="K531" s="17"/>
    </row>
    <row r="532" spans="2:11" x14ac:dyDescent="0.35">
      <c r="B532" s="15"/>
      <c r="C532" s="16"/>
      <c r="D532" s="16"/>
      <c r="E532" s="16"/>
      <c r="F532" s="16"/>
      <c r="G532" s="16"/>
      <c r="H532" s="16"/>
      <c r="I532" s="16"/>
      <c r="J532" s="16"/>
      <c r="K532" s="17"/>
    </row>
    <row r="533" spans="2:11" x14ac:dyDescent="0.35">
      <c r="B533" s="15"/>
      <c r="C533" s="16"/>
      <c r="D533" s="16"/>
      <c r="E533" s="16"/>
      <c r="F533" s="16"/>
      <c r="G533" s="16"/>
      <c r="H533" s="16"/>
      <c r="I533" s="16"/>
      <c r="J533" s="16"/>
      <c r="K533" s="17"/>
    </row>
    <row r="534" spans="2:11" x14ac:dyDescent="0.35">
      <c r="B534" s="15"/>
      <c r="C534" s="16"/>
      <c r="D534" s="16"/>
      <c r="E534" s="16"/>
      <c r="F534" s="16"/>
      <c r="G534" s="16"/>
      <c r="H534" s="16"/>
      <c r="I534" s="16"/>
      <c r="J534" s="16"/>
      <c r="K534" s="17"/>
    </row>
    <row r="535" spans="2:11" x14ac:dyDescent="0.35">
      <c r="B535" s="15"/>
      <c r="C535" s="16"/>
      <c r="D535" s="16"/>
      <c r="E535" s="16"/>
      <c r="F535" s="16"/>
      <c r="G535" s="16"/>
      <c r="H535" s="16"/>
      <c r="I535" s="16"/>
      <c r="J535" s="16"/>
      <c r="K535" s="17"/>
    </row>
    <row r="536" spans="2:11" x14ac:dyDescent="0.35">
      <c r="B536" s="15"/>
      <c r="C536" s="16"/>
      <c r="D536" s="16"/>
      <c r="E536" s="16"/>
      <c r="F536" s="16"/>
      <c r="G536" s="16"/>
      <c r="H536" s="16"/>
      <c r="I536" s="16"/>
      <c r="J536" s="16"/>
      <c r="K536" s="17"/>
    </row>
    <row r="537" spans="2:11" x14ac:dyDescent="0.35">
      <c r="B537" s="15"/>
      <c r="C537" s="16"/>
      <c r="D537" s="16"/>
      <c r="E537" s="16"/>
      <c r="F537" s="16"/>
      <c r="G537" s="16"/>
      <c r="H537" s="16"/>
      <c r="I537" s="16"/>
      <c r="J537" s="16"/>
      <c r="K537" s="17"/>
    </row>
    <row r="538" spans="2:11" x14ac:dyDescent="0.35">
      <c r="B538" s="15"/>
      <c r="C538" s="16"/>
      <c r="D538" s="16"/>
      <c r="E538" s="16"/>
      <c r="F538" s="16"/>
      <c r="G538" s="16"/>
      <c r="H538" s="16"/>
      <c r="I538" s="16"/>
      <c r="J538" s="16"/>
      <c r="K538" s="17"/>
    </row>
    <row r="539" spans="2:11" x14ac:dyDescent="0.35">
      <c r="B539" s="15"/>
      <c r="C539" s="16"/>
      <c r="D539" s="16"/>
      <c r="E539" s="16"/>
      <c r="F539" s="16"/>
      <c r="G539" s="16"/>
      <c r="H539" s="16"/>
      <c r="I539" s="16"/>
      <c r="J539" s="16"/>
      <c r="K539" s="17"/>
    </row>
    <row r="540" spans="2:11" x14ac:dyDescent="0.35">
      <c r="B540" s="15"/>
      <c r="C540" s="16"/>
      <c r="D540" s="16"/>
      <c r="E540" s="16"/>
      <c r="F540" s="16"/>
      <c r="G540" s="16"/>
      <c r="H540" s="16"/>
      <c r="I540" s="16"/>
      <c r="J540" s="16"/>
      <c r="K540" s="17"/>
    </row>
    <row r="541" spans="2:11" x14ac:dyDescent="0.35">
      <c r="B541" s="15"/>
      <c r="C541" s="16"/>
      <c r="D541" s="16"/>
      <c r="E541" s="16"/>
      <c r="F541" s="16"/>
      <c r="G541" s="16"/>
      <c r="H541" s="16"/>
      <c r="I541" s="16"/>
      <c r="J541" s="16"/>
      <c r="K541" s="17"/>
    </row>
    <row r="542" spans="2:11" x14ac:dyDescent="0.35">
      <c r="B542" s="15"/>
      <c r="C542" s="16"/>
      <c r="D542" s="16"/>
      <c r="E542" s="16"/>
      <c r="F542" s="16"/>
      <c r="G542" s="16"/>
      <c r="H542" s="16"/>
      <c r="I542" s="16"/>
      <c r="J542" s="16"/>
      <c r="K542" s="17"/>
    </row>
    <row r="543" spans="2:11" x14ac:dyDescent="0.35">
      <c r="B543" s="15"/>
      <c r="C543" s="16"/>
      <c r="D543" s="16"/>
      <c r="E543" s="16"/>
      <c r="F543" s="16"/>
      <c r="G543" s="16"/>
      <c r="H543" s="16"/>
      <c r="I543" s="16"/>
      <c r="J543" s="16"/>
      <c r="K543" s="17"/>
    </row>
    <row r="544" spans="2:11" x14ac:dyDescent="0.35">
      <c r="B544" s="15"/>
      <c r="C544" s="16"/>
      <c r="D544" s="16"/>
      <c r="E544" s="16"/>
      <c r="F544" s="16"/>
      <c r="G544" s="16"/>
      <c r="H544" s="16"/>
      <c r="I544" s="16"/>
      <c r="J544" s="16"/>
      <c r="K544" s="17"/>
    </row>
    <row r="545" spans="2:11" x14ac:dyDescent="0.35">
      <c r="B545" s="15"/>
      <c r="C545" s="16"/>
      <c r="D545" s="16"/>
      <c r="E545" s="16"/>
      <c r="F545" s="16"/>
      <c r="G545" s="16"/>
      <c r="H545" s="16"/>
      <c r="I545" s="16"/>
      <c r="J545" s="16"/>
      <c r="K545" s="17"/>
    </row>
    <row r="546" spans="2:11" x14ac:dyDescent="0.35">
      <c r="B546" s="15"/>
      <c r="C546" s="16"/>
      <c r="D546" s="16"/>
      <c r="E546" s="16"/>
      <c r="F546" s="16"/>
      <c r="G546" s="16"/>
      <c r="H546" s="16"/>
      <c r="I546" s="16"/>
      <c r="J546" s="16"/>
      <c r="K546" s="17"/>
    </row>
    <row r="547" spans="2:11" x14ac:dyDescent="0.35">
      <c r="B547" s="15"/>
      <c r="C547" s="16"/>
      <c r="D547" s="16"/>
      <c r="E547" s="16"/>
      <c r="F547" s="16"/>
      <c r="G547" s="16"/>
      <c r="H547" s="16"/>
      <c r="I547" s="16"/>
      <c r="J547" s="16"/>
      <c r="K547" s="17"/>
    </row>
    <row r="548" spans="2:11" x14ac:dyDescent="0.35">
      <c r="B548" s="15"/>
      <c r="C548" s="16"/>
      <c r="D548" s="16"/>
      <c r="E548" s="16"/>
      <c r="F548" s="16"/>
      <c r="G548" s="16"/>
      <c r="H548" s="16"/>
      <c r="I548" s="16"/>
      <c r="J548" s="16"/>
      <c r="K548" s="17"/>
    </row>
    <row r="549" spans="2:11" x14ac:dyDescent="0.35">
      <c r="B549" s="15"/>
      <c r="C549" s="16"/>
      <c r="D549" s="16"/>
      <c r="E549" s="16"/>
      <c r="F549" s="16"/>
      <c r="G549" s="16"/>
      <c r="H549" s="16"/>
      <c r="I549" s="16"/>
      <c r="J549" s="16"/>
      <c r="K549" s="17"/>
    </row>
    <row r="550" spans="2:11" x14ac:dyDescent="0.35">
      <c r="B550" s="15"/>
      <c r="C550" s="16"/>
      <c r="D550" s="16"/>
      <c r="E550" s="16"/>
      <c r="F550" s="16"/>
      <c r="G550" s="16"/>
      <c r="H550" s="16"/>
      <c r="I550" s="16"/>
      <c r="J550" s="16"/>
      <c r="K550" s="17"/>
    </row>
    <row r="551" spans="2:11" x14ac:dyDescent="0.35">
      <c r="B551" s="15"/>
      <c r="C551" s="16"/>
      <c r="D551" s="16"/>
      <c r="E551" s="16"/>
      <c r="F551" s="16"/>
      <c r="G551" s="16"/>
      <c r="H551" s="16"/>
      <c r="I551" s="16"/>
      <c r="J551" s="16"/>
      <c r="K551" s="17"/>
    </row>
    <row r="552" spans="2:11" x14ac:dyDescent="0.35">
      <c r="B552" s="15"/>
      <c r="C552" s="16"/>
      <c r="D552" s="16"/>
      <c r="E552" s="16"/>
      <c r="F552" s="16"/>
      <c r="G552" s="16"/>
      <c r="H552" s="16"/>
      <c r="I552" s="16"/>
      <c r="J552" s="16"/>
      <c r="K552" s="17"/>
    </row>
    <row r="553" spans="2:11" x14ac:dyDescent="0.35">
      <c r="B553" s="15"/>
      <c r="C553" s="16"/>
      <c r="D553" s="16"/>
      <c r="E553" s="16"/>
      <c r="F553" s="16"/>
      <c r="G553" s="16"/>
      <c r="H553" s="16"/>
      <c r="I553" s="16"/>
      <c r="J553" s="16"/>
      <c r="K553" s="17"/>
    </row>
    <row r="554" spans="2:11" x14ac:dyDescent="0.35">
      <c r="B554" s="15"/>
      <c r="C554" s="16"/>
      <c r="D554" s="16"/>
      <c r="E554" s="16"/>
      <c r="F554" s="16"/>
      <c r="G554" s="16"/>
      <c r="H554" s="16"/>
      <c r="I554" s="16"/>
      <c r="J554" s="16"/>
      <c r="K554" s="17"/>
    </row>
    <row r="555" spans="2:11" x14ac:dyDescent="0.35">
      <c r="B555" s="15"/>
      <c r="C555" s="16"/>
      <c r="D555" s="16"/>
      <c r="E555" s="16"/>
      <c r="F555" s="16"/>
      <c r="G555" s="16"/>
      <c r="H555" s="16"/>
      <c r="I555" s="16"/>
      <c r="J555" s="16"/>
      <c r="K555" s="17"/>
    </row>
    <row r="556" spans="2:11" x14ac:dyDescent="0.35">
      <c r="B556" s="15"/>
      <c r="C556" s="16"/>
      <c r="D556" s="16"/>
      <c r="E556" s="16"/>
      <c r="F556" s="16"/>
      <c r="G556" s="16"/>
      <c r="H556" s="16"/>
      <c r="I556" s="16"/>
      <c r="J556" s="16"/>
      <c r="K556" s="17"/>
    </row>
    <row r="557" spans="2:11" x14ac:dyDescent="0.35">
      <c r="B557" s="15"/>
      <c r="C557" s="16"/>
      <c r="D557" s="16"/>
      <c r="E557" s="16"/>
      <c r="F557" s="16"/>
      <c r="G557" s="16"/>
      <c r="H557" s="16"/>
      <c r="I557" s="16"/>
      <c r="J557" s="16"/>
      <c r="K557" s="17"/>
    </row>
    <row r="558" spans="2:11" x14ac:dyDescent="0.35">
      <c r="B558" s="15"/>
      <c r="C558" s="16"/>
      <c r="D558" s="16"/>
      <c r="E558" s="16"/>
      <c r="F558" s="16"/>
      <c r="G558" s="16"/>
      <c r="H558" s="16"/>
      <c r="I558" s="16"/>
      <c r="J558" s="16"/>
      <c r="K558" s="17"/>
    </row>
    <row r="559" spans="2:11" x14ac:dyDescent="0.35">
      <c r="B559" s="15"/>
      <c r="C559" s="16"/>
      <c r="D559" s="16"/>
      <c r="E559" s="16"/>
      <c r="F559" s="16"/>
      <c r="G559" s="16"/>
      <c r="H559" s="16"/>
      <c r="I559" s="16"/>
      <c r="J559" s="16"/>
      <c r="K559" s="17"/>
    </row>
    <row r="560" spans="2:11" x14ac:dyDescent="0.35">
      <c r="B560" s="15"/>
      <c r="C560" s="16"/>
      <c r="D560" s="16"/>
      <c r="E560" s="16"/>
      <c r="F560" s="16"/>
      <c r="G560" s="16"/>
      <c r="H560" s="16"/>
      <c r="I560" s="16"/>
      <c r="J560" s="16"/>
      <c r="K560" s="17"/>
    </row>
    <row r="561" spans="2:11" x14ac:dyDescent="0.35">
      <c r="B561" s="15"/>
      <c r="C561" s="16"/>
      <c r="D561" s="16"/>
      <c r="E561" s="16"/>
      <c r="F561" s="16"/>
      <c r="G561" s="16"/>
      <c r="H561" s="16"/>
      <c r="I561" s="16"/>
      <c r="J561" s="16"/>
      <c r="K561" s="17"/>
    </row>
    <row r="562" spans="2:11" x14ac:dyDescent="0.35">
      <c r="B562" s="15"/>
      <c r="C562" s="16"/>
      <c r="D562" s="16"/>
      <c r="E562" s="16"/>
      <c r="F562" s="16"/>
      <c r="G562" s="16"/>
      <c r="H562" s="16"/>
      <c r="I562" s="16"/>
      <c r="J562" s="16"/>
      <c r="K562" s="17"/>
    </row>
    <row r="563" spans="2:11" x14ac:dyDescent="0.35">
      <c r="B563" s="15"/>
      <c r="C563" s="16"/>
      <c r="D563" s="16"/>
      <c r="E563" s="16"/>
      <c r="F563" s="16"/>
      <c r="G563" s="16"/>
      <c r="H563" s="16"/>
      <c r="I563" s="16"/>
      <c r="J563" s="16"/>
      <c r="K563" s="17"/>
    </row>
    <row r="564" spans="2:11" x14ac:dyDescent="0.35">
      <c r="B564" s="15"/>
      <c r="C564" s="16"/>
      <c r="D564" s="16"/>
      <c r="E564" s="16"/>
      <c r="F564" s="16"/>
      <c r="G564" s="16"/>
      <c r="H564" s="16"/>
      <c r="I564" s="16"/>
      <c r="J564" s="16"/>
      <c r="K564" s="17"/>
    </row>
    <row r="565" spans="2:11" x14ac:dyDescent="0.35">
      <c r="B565" s="15"/>
      <c r="C565" s="16"/>
      <c r="D565" s="16"/>
      <c r="E565" s="16"/>
      <c r="F565" s="16"/>
      <c r="G565" s="16"/>
      <c r="H565" s="16"/>
      <c r="I565" s="16"/>
      <c r="J565" s="16"/>
      <c r="K565" s="17"/>
    </row>
    <row r="566" spans="2:11" x14ac:dyDescent="0.35">
      <c r="B566" s="15"/>
      <c r="C566" s="16"/>
      <c r="D566" s="16"/>
      <c r="E566" s="16"/>
      <c r="F566" s="16"/>
      <c r="G566" s="16"/>
      <c r="H566" s="16"/>
      <c r="I566" s="16"/>
      <c r="J566" s="16"/>
      <c r="K566" s="17"/>
    </row>
    <row r="567" spans="2:11" x14ac:dyDescent="0.35">
      <c r="B567" s="15"/>
      <c r="C567" s="16"/>
      <c r="D567" s="16"/>
      <c r="E567" s="16"/>
      <c r="F567" s="16"/>
      <c r="G567" s="16"/>
      <c r="H567" s="16"/>
      <c r="I567" s="16"/>
      <c r="J567" s="16"/>
      <c r="K567" s="17"/>
    </row>
    <row r="568" spans="2:11" x14ac:dyDescent="0.35">
      <c r="B568" s="15"/>
      <c r="C568" s="16"/>
      <c r="D568" s="16"/>
      <c r="E568" s="16"/>
      <c r="F568" s="16"/>
      <c r="G568" s="16"/>
      <c r="H568" s="16"/>
      <c r="I568" s="16"/>
      <c r="J568" s="16"/>
      <c r="K568" s="17"/>
    </row>
    <row r="569" spans="2:11" x14ac:dyDescent="0.35">
      <c r="B569" s="15"/>
      <c r="C569" s="16"/>
      <c r="D569" s="16"/>
      <c r="E569" s="16"/>
      <c r="F569" s="16"/>
      <c r="G569" s="16"/>
      <c r="H569" s="16"/>
      <c r="I569" s="16"/>
      <c r="J569" s="16"/>
      <c r="K569" s="17"/>
    </row>
    <row r="570" spans="2:11" x14ac:dyDescent="0.35">
      <c r="B570" s="15"/>
      <c r="C570" s="16"/>
      <c r="D570" s="16"/>
      <c r="E570" s="16"/>
      <c r="F570" s="16"/>
      <c r="G570" s="16"/>
      <c r="H570" s="16"/>
      <c r="I570" s="16"/>
      <c r="J570" s="16"/>
      <c r="K570" s="17"/>
    </row>
    <row r="571" spans="2:11" x14ac:dyDescent="0.35">
      <c r="B571" s="15"/>
      <c r="C571" s="16"/>
      <c r="D571" s="16"/>
      <c r="E571" s="16"/>
      <c r="F571" s="16"/>
      <c r="G571" s="16"/>
      <c r="H571" s="16"/>
      <c r="I571" s="16"/>
      <c r="J571" s="16"/>
      <c r="K571" s="17"/>
    </row>
    <row r="572" spans="2:11" x14ac:dyDescent="0.35">
      <c r="B572" s="15"/>
      <c r="C572" s="16"/>
      <c r="D572" s="16"/>
      <c r="E572" s="16"/>
      <c r="F572" s="16"/>
      <c r="G572" s="16"/>
      <c r="H572" s="16"/>
      <c r="I572" s="16"/>
      <c r="J572" s="16"/>
      <c r="K572" s="17"/>
    </row>
    <row r="573" spans="2:11" x14ac:dyDescent="0.35">
      <c r="B573" s="15"/>
      <c r="C573" s="16"/>
      <c r="D573" s="16"/>
      <c r="E573" s="16"/>
      <c r="F573" s="16"/>
      <c r="G573" s="16"/>
      <c r="H573" s="16"/>
      <c r="I573" s="16"/>
      <c r="J573" s="16"/>
      <c r="K573" s="17"/>
    </row>
    <row r="574" spans="2:11" x14ac:dyDescent="0.35">
      <c r="B574" s="15"/>
      <c r="C574" s="16"/>
      <c r="D574" s="16"/>
      <c r="E574" s="16"/>
      <c r="F574" s="16"/>
      <c r="G574" s="16"/>
      <c r="H574" s="16"/>
      <c r="I574" s="16"/>
      <c r="J574" s="16"/>
      <c r="K574" s="17"/>
    </row>
    <row r="575" spans="2:11" x14ac:dyDescent="0.35">
      <c r="B575" s="15"/>
      <c r="C575" s="16"/>
      <c r="D575" s="16"/>
      <c r="E575" s="16"/>
      <c r="F575" s="16"/>
      <c r="G575" s="16"/>
      <c r="H575" s="16"/>
      <c r="I575" s="16"/>
      <c r="J575" s="16"/>
      <c r="K575" s="17"/>
    </row>
    <row r="576" spans="2:11" x14ac:dyDescent="0.35">
      <c r="B576" s="15"/>
      <c r="C576" s="16"/>
      <c r="D576" s="16"/>
      <c r="E576" s="16"/>
      <c r="F576" s="16"/>
      <c r="G576" s="16"/>
      <c r="H576" s="16"/>
      <c r="I576" s="16"/>
      <c r="J576" s="16"/>
      <c r="K576" s="17"/>
    </row>
    <row r="577" spans="2:11" x14ac:dyDescent="0.35">
      <c r="B577" s="15"/>
      <c r="C577" s="16"/>
      <c r="D577" s="16"/>
      <c r="E577" s="16"/>
      <c r="F577" s="16"/>
      <c r="G577" s="16"/>
      <c r="H577" s="16"/>
      <c r="I577" s="16"/>
      <c r="J577" s="16"/>
      <c r="K577" s="17"/>
    </row>
    <row r="578" spans="2:11" x14ac:dyDescent="0.35">
      <c r="B578" s="15"/>
      <c r="C578" s="16"/>
      <c r="D578" s="16"/>
      <c r="E578" s="16"/>
      <c r="F578" s="16"/>
      <c r="G578" s="16"/>
      <c r="H578" s="16"/>
      <c r="I578" s="16"/>
      <c r="J578" s="16"/>
      <c r="K578" s="17"/>
    </row>
    <row r="579" spans="2:11" x14ac:dyDescent="0.35">
      <c r="B579" s="15"/>
      <c r="C579" s="16"/>
      <c r="D579" s="16"/>
      <c r="E579" s="16"/>
      <c r="F579" s="16"/>
      <c r="G579" s="16"/>
      <c r="H579" s="16"/>
      <c r="I579" s="16"/>
      <c r="J579" s="16"/>
      <c r="K579" s="17"/>
    </row>
    <row r="580" spans="2:11" x14ac:dyDescent="0.35">
      <c r="B580" s="15"/>
      <c r="C580" s="16"/>
      <c r="D580" s="16"/>
      <c r="E580" s="16"/>
      <c r="F580" s="16"/>
      <c r="G580" s="16"/>
      <c r="H580" s="16"/>
      <c r="I580" s="16"/>
      <c r="J580" s="16"/>
      <c r="K580" s="17"/>
    </row>
    <row r="581" spans="2:11" x14ac:dyDescent="0.35">
      <c r="B581" s="15"/>
      <c r="C581" s="16"/>
      <c r="D581" s="16"/>
      <c r="E581" s="16"/>
      <c r="F581" s="16"/>
      <c r="G581" s="16"/>
      <c r="H581" s="16"/>
      <c r="I581" s="16"/>
      <c r="J581" s="16"/>
      <c r="K581" s="17"/>
    </row>
    <row r="582" spans="2:11" x14ac:dyDescent="0.35">
      <c r="B582" s="15"/>
      <c r="C582" s="16"/>
      <c r="D582" s="16"/>
      <c r="E582" s="16"/>
      <c r="F582" s="16"/>
      <c r="G582" s="16"/>
      <c r="H582" s="16"/>
      <c r="I582" s="16"/>
      <c r="J582" s="16"/>
      <c r="K582" s="17"/>
    </row>
    <row r="583" spans="2:11" x14ac:dyDescent="0.35">
      <c r="B583" s="15"/>
      <c r="C583" s="16"/>
      <c r="D583" s="16"/>
      <c r="E583" s="16"/>
      <c r="F583" s="16"/>
      <c r="G583" s="16"/>
      <c r="H583" s="16"/>
      <c r="I583" s="16"/>
      <c r="J583" s="16"/>
      <c r="K583" s="17"/>
    </row>
    <row r="584" spans="2:11" x14ac:dyDescent="0.35">
      <c r="B584" s="15"/>
      <c r="C584" s="16"/>
      <c r="D584" s="16"/>
      <c r="E584" s="16"/>
      <c r="F584" s="16"/>
      <c r="G584" s="16"/>
      <c r="H584" s="16"/>
      <c r="I584" s="16"/>
      <c r="J584" s="16"/>
      <c r="K584" s="17"/>
    </row>
    <row r="585" spans="2:11" x14ac:dyDescent="0.35">
      <c r="B585" s="15"/>
      <c r="C585" s="16"/>
      <c r="D585" s="16"/>
      <c r="E585" s="16"/>
      <c r="F585" s="16"/>
      <c r="G585" s="16"/>
      <c r="H585" s="16"/>
      <c r="I585" s="16"/>
      <c r="J585" s="16"/>
      <c r="K585" s="17"/>
    </row>
    <row r="586" spans="2:11" x14ac:dyDescent="0.35">
      <c r="B586" s="15"/>
      <c r="C586" s="16"/>
      <c r="D586" s="16"/>
      <c r="E586" s="16"/>
      <c r="F586" s="16"/>
      <c r="G586" s="16"/>
      <c r="H586" s="16"/>
      <c r="I586" s="16"/>
      <c r="J586" s="16"/>
      <c r="K586" s="17"/>
    </row>
    <row r="587" spans="2:11" x14ac:dyDescent="0.35">
      <c r="B587" s="15"/>
      <c r="C587" s="16"/>
      <c r="D587" s="16"/>
      <c r="E587" s="16"/>
      <c r="F587" s="16"/>
      <c r="G587" s="16"/>
      <c r="H587" s="16"/>
      <c r="I587" s="16"/>
      <c r="J587" s="16"/>
      <c r="K587" s="17"/>
    </row>
    <row r="588" spans="2:11" x14ac:dyDescent="0.35">
      <c r="B588" s="15"/>
      <c r="C588" s="16"/>
      <c r="D588" s="16"/>
      <c r="E588" s="16"/>
      <c r="F588" s="16"/>
      <c r="G588" s="16"/>
      <c r="H588" s="16"/>
      <c r="I588" s="16"/>
      <c r="J588" s="16"/>
      <c r="K588" s="17"/>
    </row>
    <row r="589" spans="2:11" x14ac:dyDescent="0.35">
      <c r="B589" s="15"/>
      <c r="C589" s="16"/>
      <c r="D589" s="16"/>
      <c r="E589" s="16"/>
      <c r="F589" s="16"/>
      <c r="G589" s="16"/>
      <c r="H589" s="16"/>
      <c r="I589" s="16"/>
      <c r="J589" s="16"/>
      <c r="K589" s="17"/>
    </row>
    <row r="590" spans="2:11" x14ac:dyDescent="0.35">
      <c r="B590" s="15"/>
      <c r="C590" s="16"/>
      <c r="D590" s="16"/>
      <c r="E590" s="16"/>
      <c r="F590" s="16"/>
      <c r="G590" s="16"/>
      <c r="H590" s="16"/>
      <c r="I590" s="16"/>
      <c r="J590" s="16"/>
      <c r="K590" s="17"/>
    </row>
    <row r="591" spans="2:11" x14ac:dyDescent="0.35">
      <c r="B591" s="15"/>
      <c r="C591" s="16"/>
      <c r="D591" s="16"/>
      <c r="E591" s="16"/>
      <c r="F591" s="16"/>
      <c r="G591" s="16"/>
      <c r="H591" s="16"/>
      <c r="I591" s="16"/>
      <c r="J591" s="16"/>
      <c r="K591" s="17"/>
    </row>
    <row r="592" spans="2:11" x14ac:dyDescent="0.35">
      <c r="B592" s="15"/>
      <c r="C592" s="16"/>
      <c r="D592" s="16"/>
      <c r="E592" s="16"/>
      <c r="F592" s="16"/>
      <c r="G592" s="16"/>
      <c r="H592" s="16"/>
      <c r="I592" s="16"/>
      <c r="J592" s="16"/>
      <c r="K592" s="17"/>
    </row>
    <row r="593" spans="2:11" x14ac:dyDescent="0.35">
      <c r="B593" s="15"/>
      <c r="C593" s="16"/>
      <c r="D593" s="16"/>
      <c r="E593" s="16"/>
      <c r="F593" s="16"/>
      <c r="G593" s="16"/>
      <c r="H593" s="16"/>
      <c r="I593" s="16"/>
      <c r="J593" s="16"/>
      <c r="K593" s="17"/>
    </row>
    <row r="594" spans="2:11" x14ac:dyDescent="0.35">
      <c r="B594" s="15"/>
      <c r="C594" s="16"/>
      <c r="D594" s="16"/>
      <c r="E594" s="16"/>
      <c r="F594" s="16"/>
      <c r="G594" s="16"/>
      <c r="H594" s="16"/>
      <c r="I594" s="16"/>
      <c r="J594" s="16"/>
      <c r="K594" s="17"/>
    </row>
    <row r="595" spans="2:11" x14ac:dyDescent="0.35">
      <c r="B595" s="15"/>
      <c r="C595" s="16"/>
      <c r="D595" s="16"/>
      <c r="E595" s="16"/>
      <c r="F595" s="16"/>
      <c r="G595" s="16"/>
      <c r="H595" s="16"/>
      <c r="I595" s="16"/>
      <c r="J595" s="16"/>
      <c r="K595" s="17"/>
    </row>
    <row r="596" spans="2:11" x14ac:dyDescent="0.35">
      <c r="B596" s="15"/>
      <c r="C596" s="16"/>
      <c r="D596" s="16"/>
      <c r="E596" s="16"/>
      <c r="F596" s="16"/>
      <c r="G596" s="16"/>
      <c r="H596" s="16"/>
      <c r="I596" s="16"/>
      <c r="J596" s="16"/>
      <c r="K596" s="17"/>
    </row>
    <row r="597" spans="2:11" x14ac:dyDescent="0.35">
      <c r="B597" s="15"/>
      <c r="C597" s="16"/>
      <c r="D597" s="16"/>
      <c r="E597" s="16"/>
      <c r="F597" s="16"/>
      <c r="G597" s="16"/>
      <c r="H597" s="16"/>
      <c r="I597" s="16"/>
      <c r="J597" s="16"/>
      <c r="K597" s="17"/>
    </row>
    <row r="598" spans="2:11" x14ac:dyDescent="0.35">
      <c r="B598" s="15"/>
      <c r="C598" s="16"/>
      <c r="D598" s="16"/>
      <c r="E598" s="16"/>
      <c r="F598" s="16"/>
      <c r="G598" s="16"/>
      <c r="H598" s="16"/>
      <c r="I598" s="16"/>
      <c r="J598" s="16"/>
      <c r="K598" s="17"/>
    </row>
    <row r="599" spans="2:11" x14ac:dyDescent="0.35">
      <c r="B599" s="15"/>
      <c r="C599" s="16"/>
      <c r="D599" s="16"/>
      <c r="E599" s="16"/>
      <c r="F599" s="16"/>
      <c r="G599" s="16"/>
      <c r="H599" s="16"/>
      <c r="I599" s="16"/>
      <c r="J599" s="16"/>
      <c r="K599" s="17"/>
    </row>
    <row r="600" spans="2:11" x14ac:dyDescent="0.35">
      <c r="B600" s="15"/>
      <c r="C600" s="16"/>
      <c r="D600" s="16"/>
      <c r="E600" s="16"/>
      <c r="F600" s="16"/>
      <c r="G600" s="16"/>
      <c r="H600" s="16"/>
      <c r="I600" s="16"/>
      <c r="J600" s="16"/>
      <c r="K600" s="17"/>
    </row>
    <row r="601" spans="2:11" x14ac:dyDescent="0.35">
      <c r="B601" s="15"/>
      <c r="C601" s="16"/>
      <c r="D601" s="16"/>
      <c r="E601" s="16"/>
      <c r="F601" s="16"/>
      <c r="G601" s="16"/>
      <c r="H601" s="16"/>
      <c r="I601" s="16"/>
      <c r="J601" s="16"/>
      <c r="K601" s="17"/>
    </row>
    <row r="602" spans="2:11" x14ac:dyDescent="0.35">
      <c r="B602" s="15"/>
      <c r="C602" s="16"/>
      <c r="D602" s="16"/>
      <c r="E602" s="16"/>
      <c r="F602" s="16"/>
      <c r="G602" s="16"/>
      <c r="H602" s="16"/>
      <c r="I602" s="16"/>
      <c r="J602" s="16"/>
      <c r="K602" s="17"/>
    </row>
    <row r="603" spans="2:11" x14ac:dyDescent="0.35">
      <c r="B603" s="15"/>
      <c r="C603" s="16"/>
      <c r="D603" s="16"/>
      <c r="E603" s="16"/>
      <c r="F603" s="16"/>
      <c r="G603" s="16"/>
      <c r="H603" s="16"/>
      <c r="I603" s="16"/>
      <c r="J603" s="16"/>
      <c r="K603" s="17"/>
    </row>
    <row r="604" spans="2:11" x14ac:dyDescent="0.35">
      <c r="B604" s="15"/>
      <c r="C604" s="16"/>
      <c r="D604" s="16"/>
      <c r="E604" s="16"/>
      <c r="F604" s="16"/>
      <c r="G604" s="16"/>
      <c r="H604" s="16"/>
      <c r="I604" s="16"/>
      <c r="J604" s="16"/>
      <c r="K604" s="17"/>
    </row>
    <row r="605" spans="2:11" x14ac:dyDescent="0.35">
      <c r="B605" s="15"/>
      <c r="C605" s="16"/>
      <c r="D605" s="16"/>
      <c r="E605" s="16"/>
      <c r="F605" s="16"/>
      <c r="G605" s="16"/>
      <c r="H605" s="16"/>
      <c r="I605" s="16"/>
      <c r="J605" s="16"/>
      <c r="K605" s="17"/>
    </row>
    <row r="606" spans="2:11" x14ac:dyDescent="0.35">
      <c r="B606" s="15"/>
      <c r="C606" s="16"/>
      <c r="D606" s="16"/>
      <c r="E606" s="16"/>
      <c r="F606" s="16"/>
      <c r="G606" s="16"/>
      <c r="H606" s="16"/>
      <c r="I606" s="16"/>
      <c r="J606" s="16"/>
      <c r="K606" s="17"/>
    </row>
    <row r="607" spans="2:11" x14ac:dyDescent="0.35">
      <c r="B607" s="15"/>
      <c r="C607" s="16"/>
      <c r="D607" s="16"/>
      <c r="E607" s="16"/>
      <c r="F607" s="16"/>
      <c r="G607" s="16"/>
      <c r="H607" s="16"/>
      <c r="I607" s="16"/>
      <c r="J607" s="16"/>
      <c r="K607" s="17"/>
    </row>
    <row r="608" spans="2:11" x14ac:dyDescent="0.35">
      <c r="B608" s="15"/>
      <c r="C608" s="16"/>
      <c r="D608" s="16"/>
      <c r="E608" s="16"/>
      <c r="F608" s="16"/>
      <c r="G608" s="16"/>
      <c r="H608" s="16"/>
      <c r="I608" s="16"/>
      <c r="J608" s="16"/>
      <c r="K608" s="17"/>
    </row>
    <row r="609" spans="2:11" x14ac:dyDescent="0.35">
      <c r="B609" s="15"/>
      <c r="C609" s="16"/>
      <c r="D609" s="16"/>
      <c r="E609" s="16"/>
      <c r="F609" s="16"/>
      <c r="G609" s="16"/>
      <c r="H609" s="16"/>
      <c r="I609" s="16"/>
      <c r="J609" s="16"/>
      <c r="K609" s="17"/>
    </row>
    <row r="610" spans="2:11" x14ac:dyDescent="0.35">
      <c r="B610" s="15"/>
      <c r="C610" s="16"/>
      <c r="D610" s="16"/>
      <c r="E610" s="16"/>
      <c r="F610" s="16"/>
      <c r="G610" s="16"/>
      <c r="H610" s="16"/>
      <c r="I610" s="16"/>
      <c r="J610" s="16"/>
      <c r="K610" s="17"/>
    </row>
    <row r="611" spans="2:11" x14ac:dyDescent="0.35">
      <c r="B611" s="15"/>
      <c r="C611" s="16"/>
      <c r="D611" s="16"/>
      <c r="E611" s="16"/>
      <c r="F611" s="16"/>
      <c r="G611" s="16"/>
      <c r="H611" s="16"/>
      <c r="I611" s="16"/>
      <c r="J611" s="16"/>
      <c r="K611" s="17"/>
    </row>
    <row r="612" spans="2:11" x14ac:dyDescent="0.35">
      <c r="B612" s="15"/>
      <c r="C612" s="16"/>
      <c r="D612" s="16"/>
      <c r="E612" s="16"/>
      <c r="F612" s="16"/>
      <c r="G612" s="16"/>
      <c r="H612" s="16"/>
      <c r="I612" s="16"/>
      <c r="J612" s="16"/>
      <c r="K612" s="17"/>
    </row>
    <row r="613" spans="2:11" x14ac:dyDescent="0.35">
      <c r="B613" s="15"/>
      <c r="C613" s="16"/>
      <c r="D613" s="16"/>
      <c r="E613" s="16"/>
      <c r="F613" s="16"/>
      <c r="G613" s="16"/>
      <c r="H613" s="16"/>
      <c r="I613" s="16"/>
      <c r="J613" s="16"/>
      <c r="K613" s="17"/>
    </row>
    <row r="614" spans="2:11" x14ac:dyDescent="0.35">
      <c r="B614" s="15"/>
      <c r="C614" s="16"/>
      <c r="D614" s="16"/>
      <c r="E614" s="16"/>
      <c r="F614" s="16"/>
      <c r="G614" s="16"/>
      <c r="H614" s="16"/>
      <c r="I614" s="16"/>
      <c r="J614" s="16"/>
      <c r="K614" s="17"/>
    </row>
    <row r="615" spans="2:11" x14ac:dyDescent="0.35">
      <c r="B615" s="15"/>
      <c r="C615" s="16"/>
      <c r="D615" s="16"/>
      <c r="E615" s="16"/>
      <c r="F615" s="16"/>
      <c r="G615" s="16"/>
      <c r="H615" s="16"/>
      <c r="I615" s="16"/>
      <c r="J615" s="16"/>
      <c r="K615" s="17"/>
    </row>
    <row r="616" spans="2:11" x14ac:dyDescent="0.35">
      <c r="B616" s="15"/>
      <c r="C616" s="16"/>
      <c r="D616" s="16"/>
      <c r="E616" s="16"/>
      <c r="F616" s="16"/>
      <c r="G616" s="16"/>
      <c r="H616" s="16"/>
      <c r="I616" s="16"/>
      <c r="J616" s="16"/>
      <c r="K616" s="17"/>
    </row>
    <row r="617" spans="2:11" x14ac:dyDescent="0.35">
      <c r="B617" s="15"/>
      <c r="C617" s="16"/>
      <c r="D617" s="16"/>
      <c r="E617" s="16"/>
      <c r="F617" s="16"/>
      <c r="G617" s="16"/>
      <c r="H617" s="16"/>
      <c r="I617" s="16"/>
      <c r="J617" s="16"/>
      <c r="K617" s="17"/>
    </row>
    <row r="618" spans="2:11" x14ac:dyDescent="0.35">
      <c r="B618" s="15"/>
      <c r="C618" s="16"/>
      <c r="D618" s="16"/>
      <c r="E618" s="16"/>
      <c r="F618" s="16"/>
      <c r="G618" s="16"/>
      <c r="H618" s="16"/>
      <c r="I618" s="16"/>
      <c r="J618" s="16"/>
      <c r="K618" s="17"/>
    </row>
    <row r="619" spans="2:11" x14ac:dyDescent="0.35">
      <c r="B619" s="15"/>
      <c r="C619" s="16"/>
      <c r="D619" s="16"/>
      <c r="E619" s="16"/>
      <c r="F619" s="16"/>
      <c r="G619" s="16"/>
      <c r="H619" s="16"/>
      <c r="I619" s="16"/>
      <c r="J619" s="16"/>
      <c r="K619" s="17"/>
    </row>
    <row r="620" spans="2:11" x14ac:dyDescent="0.35">
      <c r="B620" s="15"/>
      <c r="C620" s="16"/>
      <c r="D620" s="16"/>
      <c r="E620" s="16"/>
      <c r="F620" s="16"/>
      <c r="G620" s="16"/>
      <c r="H620" s="16"/>
      <c r="I620" s="16"/>
      <c r="J620" s="16"/>
      <c r="K620" s="17"/>
    </row>
    <row r="621" spans="2:11" x14ac:dyDescent="0.35">
      <c r="B621" s="15"/>
      <c r="C621" s="16"/>
      <c r="D621" s="16"/>
      <c r="E621" s="16"/>
      <c r="F621" s="16"/>
      <c r="G621" s="16"/>
      <c r="H621" s="16"/>
      <c r="I621" s="16"/>
      <c r="J621" s="16"/>
      <c r="K621" s="17"/>
    </row>
    <row r="622" spans="2:11" x14ac:dyDescent="0.35">
      <c r="B622" s="15"/>
      <c r="C622" s="16"/>
      <c r="D622" s="16"/>
      <c r="E622" s="16"/>
      <c r="F622" s="16"/>
      <c r="G622" s="16"/>
      <c r="H622" s="16"/>
      <c r="I622" s="16"/>
      <c r="J622" s="16"/>
      <c r="K622" s="17"/>
    </row>
    <row r="623" spans="2:11" x14ac:dyDescent="0.35">
      <c r="B623" s="15"/>
      <c r="C623" s="16"/>
      <c r="D623" s="16"/>
      <c r="E623" s="16"/>
      <c r="F623" s="16"/>
      <c r="G623" s="16"/>
      <c r="H623" s="16"/>
      <c r="I623" s="16"/>
      <c r="J623" s="16"/>
      <c r="K623" s="17"/>
    </row>
    <row r="624" spans="2:11" x14ac:dyDescent="0.35">
      <c r="B624" s="15"/>
      <c r="C624" s="16"/>
      <c r="D624" s="16"/>
      <c r="E624" s="16"/>
      <c r="F624" s="16"/>
      <c r="G624" s="16"/>
      <c r="H624" s="16"/>
      <c r="I624" s="16"/>
      <c r="J624" s="16"/>
      <c r="K624" s="17"/>
    </row>
    <row r="625" spans="2:11" x14ac:dyDescent="0.35">
      <c r="B625" s="15"/>
      <c r="C625" s="16"/>
      <c r="D625" s="16"/>
      <c r="E625" s="16"/>
      <c r="F625" s="16"/>
      <c r="G625" s="16"/>
      <c r="H625" s="16"/>
      <c r="I625" s="16"/>
      <c r="J625" s="16"/>
      <c r="K625" s="17"/>
    </row>
    <row r="626" spans="2:11" x14ac:dyDescent="0.35">
      <c r="B626" s="15"/>
      <c r="C626" s="16"/>
      <c r="D626" s="16"/>
      <c r="E626" s="16"/>
      <c r="F626" s="16"/>
      <c r="G626" s="16"/>
      <c r="H626" s="16"/>
      <c r="I626" s="16"/>
      <c r="J626" s="16"/>
      <c r="K626" s="17"/>
    </row>
    <row r="627" spans="2:11" x14ac:dyDescent="0.35">
      <c r="B627" s="15"/>
      <c r="C627" s="16"/>
      <c r="D627" s="16"/>
      <c r="E627" s="16"/>
      <c r="F627" s="16"/>
      <c r="G627" s="16"/>
      <c r="H627" s="16"/>
      <c r="I627" s="16"/>
      <c r="J627" s="16"/>
      <c r="K627" s="17"/>
    </row>
    <row r="628" spans="2:11" x14ac:dyDescent="0.35">
      <c r="B628" s="15"/>
      <c r="C628" s="16"/>
      <c r="D628" s="16"/>
      <c r="E628" s="16"/>
      <c r="F628" s="16"/>
      <c r="G628" s="16"/>
      <c r="H628" s="16"/>
      <c r="I628" s="16"/>
      <c r="J628" s="16"/>
      <c r="K628" s="17"/>
    </row>
    <row r="629" spans="2:11" x14ac:dyDescent="0.35">
      <c r="B629" s="15"/>
      <c r="C629" s="16"/>
      <c r="D629" s="16"/>
      <c r="E629" s="16"/>
      <c r="F629" s="16"/>
      <c r="G629" s="16"/>
      <c r="H629" s="16"/>
      <c r="I629" s="16"/>
      <c r="J629" s="16"/>
      <c r="K629" s="17"/>
    </row>
    <row r="630" spans="2:11" x14ac:dyDescent="0.35">
      <c r="B630" s="15"/>
      <c r="C630" s="16"/>
      <c r="D630" s="16"/>
      <c r="E630" s="16"/>
      <c r="F630" s="16"/>
      <c r="G630" s="16"/>
      <c r="H630" s="16"/>
      <c r="I630" s="16"/>
      <c r="J630" s="16"/>
      <c r="K630" s="17"/>
    </row>
    <row r="631" spans="2:11" x14ac:dyDescent="0.35">
      <c r="B631" s="15"/>
      <c r="C631" s="16"/>
      <c r="D631" s="16"/>
      <c r="E631" s="16"/>
      <c r="F631" s="16"/>
      <c r="G631" s="16"/>
      <c r="H631" s="16"/>
      <c r="I631" s="16"/>
      <c r="J631" s="16"/>
      <c r="K631" s="17"/>
    </row>
    <row r="632" spans="2:11" x14ac:dyDescent="0.35">
      <c r="B632" s="15"/>
      <c r="C632" s="16"/>
      <c r="D632" s="16"/>
      <c r="E632" s="16"/>
      <c r="F632" s="16"/>
      <c r="G632" s="16"/>
      <c r="H632" s="16"/>
      <c r="I632" s="16"/>
      <c r="J632" s="16"/>
      <c r="K632" s="17"/>
    </row>
    <row r="633" spans="2:11" x14ac:dyDescent="0.35">
      <c r="B633" s="15"/>
      <c r="C633" s="16"/>
      <c r="D633" s="16"/>
      <c r="E633" s="16"/>
      <c r="F633" s="16"/>
      <c r="G633" s="16"/>
      <c r="H633" s="16"/>
      <c r="I633" s="16"/>
      <c r="J633" s="16"/>
      <c r="K633" s="17"/>
    </row>
    <row r="634" spans="2:11" x14ac:dyDescent="0.35">
      <c r="B634" s="15"/>
      <c r="C634" s="16"/>
      <c r="D634" s="16"/>
      <c r="E634" s="16"/>
      <c r="F634" s="16"/>
      <c r="G634" s="16"/>
      <c r="H634" s="16"/>
      <c r="I634" s="16"/>
      <c r="J634" s="16"/>
      <c r="K634" s="17"/>
    </row>
    <row r="635" spans="2:11" x14ac:dyDescent="0.35">
      <c r="B635" s="15"/>
      <c r="C635" s="16"/>
      <c r="D635" s="16"/>
      <c r="E635" s="16"/>
      <c r="F635" s="16"/>
      <c r="G635" s="16"/>
      <c r="H635" s="16"/>
      <c r="I635" s="16"/>
      <c r="J635" s="16"/>
      <c r="K635" s="17"/>
    </row>
    <row r="636" spans="2:11" x14ac:dyDescent="0.35">
      <c r="B636" s="15"/>
      <c r="C636" s="16"/>
      <c r="D636" s="16"/>
      <c r="E636" s="16"/>
      <c r="F636" s="16"/>
      <c r="G636" s="16"/>
      <c r="H636" s="16"/>
      <c r="I636" s="16"/>
      <c r="J636" s="16"/>
      <c r="K636" s="17"/>
    </row>
    <row r="637" spans="2:11" x14ac:dyDescent="0.35">
      <c r="B637" s="15"/>
      <c r="C637" s="16"/>
      <c r="D637" s="16"/>
      <c r="E637" s="16"/>
      <c r="F637" s="16"/>
      <c r="G637" s="16"/>
      <c r="H637" s="16"/>
      <c r="I637" s="16"/>
      <c r="J637" s="16"/>
      <c r="K637" s="17"/>
    </row>
    <row r="638" spans="2:11" x14ac:dyDescent="0.35">
      <c r="B638" s="15"/>
      <c r="C638" s="16"/>
      <c r="D638" s="16"/>
      <c r="E638" s="16"/>
      <c r="F638" s="16"/>
      <c r="G638" s="16"/>
      <c r="H638" s="16"/>
      <c r="I638" s="16"/>
      <c r="J638" s="16"/>
      <c r="K638" s="17"/>
    </row>
    <row r="639" spans="2:11" x14ac:dyDescent="0.35">
      <c r="B639" s="15"/>
      <c r="C639" s="16"/>
      <c r="D639" s="16"/>
      <c r="E639" s="16"/>
      <c r="F639" s="16"/>
      <c r="G639" s="16"/>
      <c r="H639" s="16"/>
      <c r="I639" s="16"/>
      <c r="J639" s="16"/>
      <c r="K639" s="17"/>
    </row>
    <row r="640" spans="2:11" x14ac:dyDescent="0.35">
      <c r="B640" s="15"/>
      <c r="C640" s="16"/>
      <c r="D640" s="16"/>
      <c r="E640" s="16"/>
      <c r="F640" s="16"/>
      <c r="G640" s="16"/>
      <c r="H640" s="16"/>
      <c r="I640" s="16"/>
      <c r="J640" s="16"/>
      <c r="K640" s="17"/>
    </row>
    <row r="641" spans="2:11" x14ac:dyDescent="0.35">
      <c r="B641" s="15"/>
      <c r="C641" s="16"/>
      <c r="D641" s="16"/>
      <c r="E641" s="16"/>
      <c r="F641" s="16"/>
      <c r="G641" s="16"/>
      <c r="H641" s="16"/>
      <c r="I641" s="16"/>
      <c r="J641" s="16"/>
      <c r="K641" s="17"/>
    </row>
    <row r="642" spans="2:11" x14ac:dyDescent="0.35">
      <c r="B642" s="15"/>
      <c r="C642" s="16"/>
      <c r="D642" s="16"/>
      <c r="E642" s="16"/>
      <c r="F642" s="16"/>
      <c r="G642" s="16"/>
      <c r="H642" s="16"/>
      <c r="I642" s="16"/>
      <c r="J642" s="16"/>
      <c r="K642" s="17"/>
    </row>
    <row r="643" spans="2:11" x14ac:dyDescent="0.35">
      <c r="B643" s="15"/>
      <c r="C643" s="16"/>
      <c r="D643" s="16"/>
      <c r="E643" s="16"/>
      <c r="F643" s="16"/>
      <c r="G643" s="16"/>
      <c r="H643" s="16"/>
      <c r="I643" s="16"/>
      <c r="J643" s="16"/>
      <c r="K643" s="17"/>
    </row>
    <row r="644" spans="2:11" x14ac:dyDescent="0.35">
      <c r="B644" s="15"/>
      <c r="C644" s="16"/>
      <c r="D644" s="16"/>
      <c r="E644" s="16"/>
      <c r="F644" s="16"/>
      <c r="G644" s="16"/>
      <c r="H644" s="16"/>
      <c r="I644" s="16"/>
      <c r="J644" s="16"/>
      <c r="K644" s="17"/>
    </row>
    <row r="645" spans="2:11" x14ac:dyDescent="0.35">
      <c r="B645" s="15"/>
      <c r="C645" s="16"/>
      <c r="D645" s="16"/>
      <c r="E645" s="16"/>
      <c r="F645" s="16"/>
      <c r="G645" s="16"/>
      <c r="H645" s="16"/>
      <c r="I645" s="16"/>
      <c r="J645" s="16"/>
      <c r="K645" s="17"/>
    </row>
    <row r="646" spans="2:11" x14ac:dyDescent="0.35">
      <c r="B646" s="15"/>
      <c r="C646" s="16"/>
      <c r="D646" s="16"/>
      <c r="E646" s="16"/>
      <c r="F646" s="16"/>
      <c r="G646" s="16"/>
      <c r="H646" s="16"/>
      <c r="I646" s="16"/>
      <c r="J646" s="16"/>
      <c r="K646" s="17"/>
    </row>
    <row r="647" spans="2:11" x14ac:dyDescent="0.35">
      <c r="B647" s="15"/>
      <c r="C647" s="16"/>
      <c r="D647" s="16"/>
      <c r="E647" s="16"/>
      <c r="F647" s="16"/>
      <c r="G647" s="16"/>
      <c r="H647" s="16"/>
      <c r="I647" s="16"/>
      <c r="J647" s="16"/>
      <c r="K647" s="17"/>
    </row>
    <row r="648" spans="2:11" x14ac:dyDescent="0.35">
      <c r="B648" s="15"/>
      <c r="C648" s="16"/>
      <c r="D648" s="16"/>
      <c r="E648" s="16"/>
      <c r="F648" s="16"/>
      <c r="G648" s="16"/>
      <c r="H648" s="16"/>
      <c r="I648" s="16"/>
      <c r="J648" s="16"/>
      <c r="K648" s="17"/>
    </row>
    <row r="649" spans="2:11" x14ac:dyDescent="0.35">
      <c r="B649" s="15"/>
      <c r="C649" s="16"/>
      <c r="D649" s="16"/>
      <c r="E649" s="16"/>
      <c r="F649" s="16"/>
      <c r="G649" s="16"/>
      <c r="H649" s="16"/>
      <c r="I649" s="16"/>
      <c r="J649" s="16"/>
      <c r="K649" s="17"/>
    </row>
    <row r="650" spans="2:11" x14ac:dyDescent="0.35">
      <c r="B650" s="15"/>
      <c r="C650" s="16"/>
      <c r="D650" s="16"/>
      <c r="E650" s="16"/>
      <c r="F650" s="16"/>
      <c r="G650" s="16"/>
      <c r="H650" s="16"/>
      <c r="I650" s="16"/>
      <c r="J650" s="16"/>
      <c r="K650" s="17"/>
    </row>
    <row r="651" spans="2:11" x14ac:dyDescent="0.35">
      <c r="B651" s="15"/>
      <c r="C651" s="16"/>
      <c r="D651" s="16"/>
      <c r="E651" s="16"/>
      <c r="F651" s="16"/>
      <c r="G651" s="16"/>
      <c r="H651" s="16"/>
      <c r="I651" s="16"/>
      <c r="J651" s="16"/>
      <c r="K651" s="17"/>
    </row>
    <row r="652" spans="2:11" x14ac:dyDescent="0.35">
      <c r="B652" s="15"/>
      <c r="C652" s="16"/>
      <c r="D652" s="16"/>
      <c r="E652" s="16"/>
      <c r="F652" s="16"/>
      <c r="G652" s="16"/>
      <c r="H652" s="16"/>
      <c r="I652" s="16"/>
      <c r="J652" s="16"/>
      <c r="K652" s="17"/>
    </row>
    <row r="653" spans="2:11" x14ac:dyDescent="0.35">
      <c r="B653" s="15"/>
      <c r="C653" s="16"/>
      <c r="D653" s="16"/>
      <c r="E653" s="16"/>
      <c r="F653" s="16"/>
      <c r="G653" s="16"/>
      <c r="H653" s="16"/>
      <c r="I653" s="16"/>
      <c r="J653" s="16"/>
      <c r="K653" s="17"/>
    </row>
    <row r="654" spans="2:11" x14ac:dyDescent="0.35">
      <c r="B654" s="15"/>
      <c r="C654" s="16"/>
      <c r="D654" s="16"/>
      <c r="E654" s="16"/>
      <c r="F654" s="16"/>
      <c r="G654" s="16"/>
      <c r="H654" s="16"/>
      <c r="I654" s="16"/>
      <c r="J654" s="16"/>
      <c r="K654" s="17"/>
    </row>
    <row r="655" spans="2:11" x14ac:dyDescent="0.35">
      <c r="B655" s="15"/>
      <c r="C655" s="16"/>
      <c r="D655" s="16"/>
      <c r="E655" s="16"/>
      <c r="F655" s="16"/>
      <c r="G655" s="16"/>
      <c r="H655" s="16"/>
      <c r="I655" s="16"/>
      <c r="J655" s="16"/>
      <c r="K655" s="17"/>
    </row>
    <row r="656" spans="2:11" x14ac:dyDescent="0.35">
      <c r="B656" s="15"/>
      <c r="C656" s="16"/>
      <c r="D656" s="16"/>
      <c r="E656" s="16"/>
      <c r="F656" s="16"/>
      <c r="G656" s="16"/>
      <c r="H656" s="16"/>
      <c r="I656" s="16"/>
      <c r="J656" s="16"/>
      <c r="K656" s="17"/>
    </row>
    <row r="657" spans="2:11" x14ac:dyDescent="0.35">
      <c r="B657" s="15"/>
      <c r="C657" s="16"/>
      <c r="D657" s="16"/>
      <c r="E657" s="16"/>
      <c r="F657" s="16"/>
      <c r="G657" s="16"/>
      <c r="H657" s="16"/>
      <c r="I657" s="16"/>
      <c r="J657" s="16"/>
      <c r="K657" s="17"/>
    </row>
    <row r="658" spans="2:11" x14ac:dyDescent="0.35">
      <c r="B658" s="15"/>
      <c r="C658" s="16"/>
      <c r="D658" s="16"/>
      <c r="E658" s="16"/>
      <c r="F658" s="16"/>
      <c r="G658" s="16"/>
      <c r="H658" s="16"/>
      <c r="I658" s="16"/>
      <c r="J658" s="16"/>
      <c r="K658" s="17"/>
    </row>
    <row r="659" spans="2:11" x14ac:dyDescent="0.35">
      <c r="B659" s="15"/>
      <c r="C659" s="16"/>
      <c r="D659" s="16"/>
      <c r="E659" s="16"/>
      <c r="F659" s="16"/>
      <c r="G659" s="16"/>
      <c r="H659" s="16"/>
      <c r="I659" s="16"/>
      <c r="J659" s="16"/>
      <c r="K659" s="17"/>
    </row>
    <row r="660" spans="2:11" x14ac:dyDescent="0.35">
      <c r="B660" s="15"/>
      <c r="C660" s="16"/>
      <c r="D660" s="16"/>
      <c r="E660" s="16"/>
      <c r="F660" s="16"/>
      <c r="G660" s="16"/>
      <c r="H660" s="16"/>
      <c r="I660" s="16"/>
      <c r="J660" s="16"/>
      <c r="K660" s="17"/>
    </row>
    <row r="661" spans="2:11" x14ac:dyDescent="0.35">
      <c r="B661" s="15"/>
      <c r="C661" s="16"/>
      <c r="D661" s="16"/>
      <c r="E661" s="16"/>
      <c r="F661" s="16"/>
      <c r="G661" s="16"/>
      <c r="H661" s="16"/>
      <c r="I661" s="16"/>
      <c r="J661" s="16"/>
      <c r="K661" s="17"/>
    </row>
    <row r="662" spans="2:11" x14ac:dyDescent="0.35">
      <c r="B662" s="15"/>
      <c r="C662" s="16"/>
      <c r="D662" s="16"/>
      <c r="E662" s="16"/>
      <c r="F662" s="16"/>
      <c r="G662" s="16"/>
      <c r="H662" s="16"/>
      <c r="I662" s="16"/>
      <c r="J662" s="16"/>
      <c r="K662" s="17"/>
    </row>
    <row r="663" spans="2:11" x14ac:dyDescent="0.35">
      <c r="B663" s="15"/>
      <c r="C663" s="16"/>
      <c r="D663" s="16"/>
      <c r="E663" s="16"/>
      <c r="F663" s="16"/>
      <c r="G663" s="16"/>
      <c r="H663" s="16"/>
      <c r="I663" s="16"/>
      <c r="J663" s="16"/>
      <c r="K663" s="17"/>
    </row>
    <row r="664" spans="2:11" x14ac:dyDescent="0.35">
      <c r="B664" s="15"/>
      <c r="C664" s="16"/>
      <c r="D664" s="16"/>
      <c r="E664" s="16"/>
      <c r="F664" s="16"/>
      <c r="G664" s="16"/>
      <c r="H664" s="16"/>
      <c r="I664" s="16"/>
      <c r="J664" s="16"/>
      <c r="K664" s="17"/>
    </row>
    <row r="665" spans="2:11" x14ac:dyDescent="0.35">
      <c r="B665" s="15"/>
      <c r="C665" s="16"/>
      <c r="D665" s="16"/>
      <c r="E665" s="16"/>
      <c r="F665" s="16"/>
      <c r="G665" s="16"/>
      <c r="H665" s="16"/>
      <c r="I665" s="16"/>
      <c r="J665" s="16"/>
      <c r="K665" s="17"/>
    </row>
    <row r="666" spans="2:11" x14ac:dyDescent="0.35">
      <c r="B666" s="15"/>
      <c r="C666" s="16"/>
      <c r="D666" s="16"/>
      <c r="E666" s="16"/>
      <c r="F666" s="16"/>
      <c r="G666" s="16"/>
      <c r="H666" s="16"/>
      <c r="I666" s="16"/>
      <c r="J666" s="16"/>
      <c r="K666" s="17"/>
    </row>
    <row r="667" spans="2:11" x14ac:dyDescent="0.35">
      <c r="B667" s="15"/>
      <c r="C667" s="16"/>
      <c r="D667" s="16"/>
      <c r="E667" s="16"/>
      <c r="F667" s="16"/>
      <c r="G667" s="16"/>
      <c r="H667" s="16"/>
      <c r="I667" s="16"/>
      <c r="J667" s="16"/>
      <c r="K667" s="17"/>
    </row>
    <row r="668" spans="2:11" x14ac:dyDescent="0.35">
      <c r="B668" s="15"/>
      <c r="C668" s="16"/>
      <c r="D668" s="16"/>
      <c r="E668" s="16"/>
      <c r="F668" s="16"/>
      <c r="G668" s="16"/>
      <c r="H668" s="16"/>
      <c r="I668" s="16"/>
      <c r="J668" s="16"/>
      <c r="K668" s="17"/>
    </row>
    <row r="669" spans="2:11" x14ac:dyDescent="0.35">
      <c r="B669" s="15"/>
      <c r="C669" s="16"/>
      <c r="D669" s="16"/>
      <c r="E669" s="16"/>
      <c r="F669" s="16"/>
      <c r="G669" s="16"/>
      <c r="H669" s="16"/>
      <c r="I669" s="16"/>
      <c r="J669" s="16"/>
      <c r="K669" s="17"/>
    </row>
    <row r="670" spans="2:11" x14ac:dyDescent="0.35">
      <c r="B670" s="15"/>
      <c r="C670" s="16"/>
      <c r="D670" s="16"/>
      <c r="E670" s="16"/>
      <c r="F670" s="16"/>
      <c r="G670" s="16"/>
      <c r="H670" s="16"/>
      <c r="I670" s="16"/>
      <c r="J670" s="16"/>
      <c r="K670" s="17"/>
    </row>
    <row r="671" spans="2:11" x14ac:dyDescent="0.35">
      <c r="B671" s="15"/>
      <c r="C671" s="16"/>
      <c r="D671" s="16"/>
      <c r="E671" s="16"/>
      <c r="F671" s="16"/>
      <c r="G671" s="16"/>
      <c r="H671" s="16"/>
      <c r="I671" s="16"/>
      <c r="J671" s="16"/>
      <c r="K671" s="17"/>
    </row>
    <row r="672" spans="2:11" x14ac:dyDescent="0.35">
      <c r="B672" s="15"/>
      <c r="C672" s="16"/>
      <c r="D672" s="16"/>
      <c r="E672" s="16"/>
      <c r="F672" s="16"/>
      <c r="G672" s="16"/>
      <c r="H672" s="16"/>
      <c r="I672" s="16"/>
      <c r="J672" s="16"/>
      <c r="K672" s="17"/>
    </row>
    <row r="673" spans="2:11" x14ac:dyDescent="0.35">
      <c r="B673" s="15"/>
      <c r="C673" s="16"/>
      <c r="D673" s="16"/>
      <c r="E673" s="16"/>
      <c r="F673" s="16"/>
      <c r="G673" s="16"/>
      <c r="H673" s="16"/>
      <c r="I673" s="16"/>
      <c r="J673" s="16"/>
      <c r="K673" s="17"/>
    </row>
    <row r="674" spans="2:11" x14ac:dyDescent="0.35">
      <c r="B674" s="15"/>
      <c r="C674" s="16"/>
      <c r="D674" s="16"/>
      <c r="E674" s="16"/>
      <c r="F674" s="16"/>
      <c r="G674" s="16"/>
      <c r="H674" s="16"/>
      <c r="I674" s="16"/>
      <c r="J674" s="16"/>
      <c r="K674" s="17"/>
    </row>
    <row r="675" spans="2:11" x14ac:dyDescent="0.35">
      <c r="B675" s="15"/>
      <c r="C675" s="16"/>
      <c r="D675" s="16"/>
      <c r="E675" s="16"/>
      <c r="F675" s="16"/>
      <c r="G675" s="16"/>
      <c r="H675" s="16"/>
      <c r="I675" s="16"/>
      <c r="J675" s="16"/>
      <c r="K675" s="17"/>
    </row>
    <row r="676" spans="2:11" x14ac:dyDescent="0.35">
      <c r="B676" s="15"/>
      <c r="C676" s="16"/>
      <c r="D676" s="16"/>
      <c r="E676" s="16"/>
      <c r="F676" s="16"/>
      <c r="G676" s="16"/>
      <c r="H676" s="16"/>
      <c r="I676" s="16"/>
      <c r="J676" s="16"/>
      <c r="K676" s="17"/>
    </row>
    <row r="677" spans="2:11" x14ac:dyDescent="0.35">
      <c r="B677" s="15"/>
      <c r="C677" s="16"/>
      <c r="D677" s="16"/>
      <c r="E677" s="16"/>
      <c r="F677" s="16"/>
      <c r="G677" s="16"/>
      <c r="H677" s="16"/>
      <c r="I677" s="16"/>
      <c r="J677" s="16"/>
      <c r="K677" s="17"/>
    </row>
    <row r="678" spans="2:11" x14ac:dyDescent="0.35">
      <c r="B678" s="15"/>
      <c r="C678" s="16"/>
      <c r="D678" s="16"/>
      <c r="E678" s="16"/>
      <c r="F678" s="16"/>
      <c r="G678" s="16"/>
      <c r="H678" s="16"/>
      <c r="I678" s="16"/>
      <c r="J678" s="16"/>
      <c r="K678" s="17"/>
    </row>
    <row r="679" spans="2:11" x14ac:dyDescent="0.35">
      <c r="B679" s="15"/>
      <c r="C679" s="16"/>
      <c r="D679" s="16"/>
      <c r="E679" s="16"/>
      <c r="F679" s="16"/>
      <c r="G679" s="16"/>
      <c r="H679" s="16"/>
      <c r="I679" s="16"/>
      <c r="J679" s="16"/>
      <c r="K679" s="17"/>
    </row>
    <row r="680" spans="2:11" x14ac:dyDescent="0.35">
      <c r="B680" s="15"/>
      <c r="C680" s="16"/>
      <c r="D680" s="16"/>
      <c r="E680" s="16"/>
      <c r="F680" s="16"/>
      <c r="G680" s="16"/>
      <c r="H680" s="16"/>
      <c r="I680" s="16"/>
      <c r="J680" s="16"/>
      <c r="K680" s="17"/>
    </row>
    <row r="681" spans="2:11" x14ac:dyDescent="0.35">
      <c r="B681" s="15"/>
      <c r="C681" s="16"/>
      <c r="D681" s="16"/>
      <c r="E681" s="16"/>
      <c r="F681" s="16"/>
      <c r="G681" s="16"/>
      <c r="H681" s="16"/>
      <c r="I681" s="16"/>
      <c r="J681" s="16"/>
      <c r="K681" s="17"/>
    </row>
    <row r="682" spans="2:11" x14ac:dyDescent="0.35">
      <c r="B682" s="15"/>
      <c r="C682" s="16"/>
      <c r="D682" s="16"/>
      <c r="E682" s="16"/>
      <c r="F682" s="16"/>
      <c r="G682" s="16"/>
      <c r="H682" s="16"/>
      <c r="I682" s="16"/>
      <c r="J682" s="16"/>
      <c r="K682" s="17"/>
    </row>
    <row r="683" spans="2:11" x14ac:dyDescent="0.35">
      <c r="B683" s="15"/>
      <c r="C683" s="16"/>
      <c r="D683" s="16"/>
      <c r="E683" s="16"/>
      <c r="F683" s="16"/>
      <c r="G683" s="16"/>
      <c r="H683" s="16"/>
      <c r="I683" s="16"/>
      <c r="J683" s="16"/>
      <c r="K683" s="17"/>
    </row>
    <row r="684" spans="2:11" x14ac:dyDescent="0.35">
      <c r="B684" s="15"/>
      <c r="C684" s="16"/>
      <c r="D684" s="16"/>
      <c r="E684" s="16"/>
      <c r="F684" s="16"/>
      <c r="G684" s="16"/>
      <c r="H684" s="16"/>
      <c r="I684" s="16"/>
      <c r="J684" s="16"/>
      <c r="K684" s="17"/>
    </row>
    <row r="685" spans="2:11" x14ac:dyDescent="0.35">
      <c r="B685" s="15"/>
      <c r="C685" s="16"/>
      <c r="D685" s="16"/>
      <c r="E685" s="16"/>
      <c r="F685" s="16"/>
      <c r="G685" s="16"/>
      <c r="H685" s="16"/>
      <c r="I685" s="16"/>
      <c r="J685" s="16"/>
      <c r="K685" s="17"/>
    </row>
    <row r="686" spans="2:11" x14ac:dyDescent="0.35">
      <c r="B686" s="15"/>
      <c r="C686" s="16"/>
      <c r="D686" s="16"/>
      <c r="E686" s="16"/>
      <c r="F686" s="16"/>
      <c r="G686" s="16"/>
      <c r="H686" s="16"/>
      <c r="I686" s="16"/>
      <c r="J686" s="16"/>
      <c r="K686" s="17"/>
    </row>
    <row r="687" spans="2:11" x14ac:dyDescent="0.35">
      <c r="B687" s="15"/>
      <c r="C687" s="16"/>
      <c r="D687" s="16"/>
      <c r="E687" s="16"/>
      <c r="F687" s="16"/>
      <c r="G687" s="16"/>
      <c r="H687" s="16"/>
      <c r="I687" s="16"/>
      <c r="J687" s="16"/>
      <c r="K687" s="17"/>
    </row>
    <row r="688" spans="2:11" x14ac:dyDescent="0.35">
      <c r="B688" s="15"/>
      <c r="C688" s="16"/>
      <c r="D688" s="16"/>
      <c r="E688" s="16"/>
      <c r="F688" s="16"/>
      <c r="G688" s="16"/>
      <c r="H688" s="16"/>
      <c r="I688" s="16"/>
      <c r="J688" s="16"/>
      <c r="K688" s="17"/>
    </row>
    <row r="689" spans="2:11" x14ac:dyDescent="0.35">
      <c r="B689" s="15"/>
      <c r="C689" s="16"/>
      <c r="D689" s="16"/>
      <c r="E689" s="16"/>
      <c r="F689" s="16"/>
      <c r="G689" s="16"/>
      <c r="H689" s="16"/>
      <c r="I689" s="16"/>
      <c r="J689" s="16"/>
      <c r="K689" s="17"/>
    </row>
    <row r="690" spans="2:11" x14ac:dyDescent="0.35">
      <c r="B690" s="15"/>
      <c r="C690" s="16"/>
      <c r="D690" s="16"/>
      <c r="E690" s="16"/>
      <c r="F690" s="16"/>
      <c r="G690" s="16"/>
      <c r="H690" s="16"/>
      <c r="I690" s="16"/>
      <c r="J690" s="16"/>
      <c r="K690" s="17"/>
    </row>
    <row r="691" spans="2:11" x14ac:dyDescent="0.35">
      <c r="B691" s="15"/>
      <c r="C691" s="16"/>
      <c r="D691" s="16"/>
      <c r="E691" s="16"/>
      <c r="F691" s="16"/>
      <c r="G691" s="16"/>
      <c r="H691" s="16"/>
      <c r="I691" s="16"/>
      <c r="J691" s="16"/>
      <c r="K691" s="17"/>
    </row>
    <row r="692" spans="2:11" x14ac:dyDescent="0.35">
      <c r="B692" s="15"/>
      <c r="C692" s="16"/>
      <c r="D692" s="16"/>
      <c r="E692" s="16"/>
      <c r="F692" s="16"/>
      <c r="G692" s="16"/>
      <c r="H692" s="16"/>
      <c r="I692" s="16"/>
      <c r="J692" s="16"/>
      <c r="K692" s="17"/>
    </row>
    <row r="693" spans="2:11" x14ac:dyDescent="0.35">
      <c r="B693" s="15"/>
      <c r="C693" s="16"/>
      <c r="D693" s="16"/>
      <c r="E693" s="16"/>
      <c r="F693" s="16"/>
      <c r="G693" s="16"/>
      <c r="H693" s="16"/>
      <c r="I693" s="16"/>
      <c r="J693" s="16"/>
      <c r="K693" s="17"/>
    </row>
    <row r="694" spans="2:11" x14ac:dyDescent="0.35">
      <c r="B694" s="15"/>
      <c r="C694" s="16"/>
      <c r="D694" s="16"/>
      <c r="E694" s="16"/>
      <c r="F694" s="16"/>
      <c r="G694" s="16"/>
      <c r="H694" s="16"/>
      <c r="I694" s="16"/>
      <c r="J694" s="16"/>
      <c r="K694" s="17"/>
    </row>
    <row r="695" spans="2:11" x14ac:dyDescent="0.35">
      <c r="B695" s="15"/>
      <c r="C695" s="16"/>
      <c r="D695" s="16"/>
      <c r="E695" s="16"/>
      <c r="F695" s="16"/>
      <c r="G695" s="16"/>
      <c r="H695" s="16"/>
      <c r="I695" s="16"/>
      <c r="J695" s="16"/>
      <c r="K695" s="17"/>
    </row>
    <row r="696" spans="2:11" x14ac:dyDescent="0.35">
      <c r="B696" s="15"/>
      <c r="C696" s="16"/>
      <c r="D696" s="16"/>
      <c r="E696" s="16"/>
      <c r="F696" s="16"/>
      <c r="G696" s="16"/>
      <c r="H696" s="16"/>
      <c r="I696" s="16"/>
      <c r="J696" s="16"/>
      <c r="K696" s="17"/>
    </row>
    <row r="697" spans="2:11" x14ac:dyDescent="0.35">
      <c r="B697" s="15"/>
      <c r="C697" s="16"/>
      <c r="D697" s="16"/>
      <c r="E697" s="16"/>
      <c r="F697" s="16"/>
      <c r="G697" s="16"/>
      <c r="H697" s="16"/>
      <c r="I697" s="16"/>
      <c r="J697" s="16"/>
      <c r="K697" s="17"/>
    </row>
    <row r="698" spans="2:11" x14ac:dyDescent="0.35">
      <c r="B698" s="15"/>
      <c r="C698" s="16"/>
      <c r="D698" s="16"/>
      <c r="E698" s="16"/>
      <c r="F698" s="16"/>
      <c r="G698" s="16"/>
      <c r="H698" s="16"/>
      <c r="I698" s="16"/>
      <c r="J698" s="16"/>
      <c r="K698" s="17"/>
    </row>
    <row r="699" spans="2:11" x14ac:dyDescent="0.35">
      <c r="B699" s="15"/>
      <c r="C699" s="16"/>
      <c r="D699" s="16"/>
      <c r="E699" s="16"/>
      <c r="F699" s="16"/>
      <c r="G699" s="16"/>
      <c r="H699" s="16"/>
      <c r="I699" s="16"/>
      <c r="J699" s="16"/>
      <c r="K699" s="17"/>
    </row>
    <row r="700" spans="2:11" x14ac:dyDescent="0.35">
      <c r="B700" s="15"/>
      <c r="C700" s="16"/>
      <c r="D700" s="16"/>
      <c r="E700" s="16"/>
      <c r="F700" s="16"/>
      <c r="G700" s="16"/>
      <c r="H700" s="16"/>
      <c r="I700" s="16"/>
      <c r="J700" s="16"/>
      <c r="K700" s="17"/>
    </row>
    <row r="701" spans="2:11" x14ac:dyDescent="0.35">
      <c r="B701" s="15"/>
      <c r="C701" s="16"/>
      <c r="D701" s="16"/>
      <c r="E701" s="16"/>
      <c r="F701" s="16"/>
      <c r="G701" s="16"/>
      <c r="H701" s="16"/>
      <c r="I701" s="16"/>
      <c r="J701" s="16"/>
      <c r="K701" s="17"/>
    </row>
    <row r="702" spans="2:11" x14ac:dyDescent="0.35">
      <c r="B702" s="15"/>
      <c r="C702" s="16"/>
      <c r="D702" s="16"/>
      <c r="E702" s="16"/>
      <c r="F702" s="16"/>
      <c r="G702" s="16"/>
      <c r="H702" s="16"/>
      <c r="I702" s="16"/>
      <c r="J702" s="16"/>
      <c r="K702" s="17"/>
    </row>
    <row r="703" spans="2:11" x14ac:dyDescent="0.35">
      <c r="B703" s="15"/>
      <c r="C703" s="16"/>
      <c r="D703" s="16"/>
      <c r="E703" s="16"/>
      <c r="F703" s="16"/>
      <c r="G703" s="16"/>
      <c r="H703" s="16"/>
      <c r="I703" s="16"/>
      <c r="J703" s="16"/>
      <c r="K703" s="17"/>
    </row>
    <row r="704" spans="2:11" x14ac:dyDescent="0.35">
      <c r="B704" s="15"/>
      <c r="C704" s="16"/>
      <c r="D704" s="16"/>
      <c r="E704" s="16"/>
      <c r="F704" s="16"/>
      <c r="G704" s="16"/>
      <c r="H704" s="16"/>
      <c r="I704" s="16"/>
      <c r="J704" s="16"/>
      <c r="K704" s="17"/>
    </row>
    <row r="705" spans="2:11" x14ac:dyDescent="0.35">
      <c r="B705" s="15"/>
      <c r="C705" s="16"/>
      <c r="D705" s="16"/>
      <c r="E705" s="16"/>
      <c r="F705" s="16"/>
      <c r="G705" s="16"/>
      <c r="H705" s="16"/>
      <c r="I705" s="16"/>
      <c r="J705" s="16"/>
      <c r="K705" s="17"/>
    </row>
    <row r="706" spans="2:11" x14ac:dyDescent="0.35">
      <c r="B706" s="15"/>
      <c r="C706" s="16"/>
      <c r="D706" s="16"/>
      <c r="E706" s="16"/>
      <c r="F706" s="16"/>
      <c r="G706" s="16"/>
      <c r="H706" s="16"/>
      <c r="I706" s="16"/>
      <c r="J706" s="16"/>
      <c r="K706" s="17"/>
    </row>
    <row r="707" spans="2:11" x14ac:dyDescent="0.35">
      <c r="B707" s="15"/>
      <c r="C707" s="16"/>
      <c r="D707" s="16"/>
      <c r="E707" s="16"/>
      <c r="F707" s="16"/>
      <c r="G707" s="16"/>
      <c r="H707" s="16"/>
      <c r="I707" s="16"/>
      <c r="J707" s="16"/>
      <c r="K707" s="17"/>
    </row>
    <row r="708" spans="2:11" x14ac:dyDescent="0.35">
      <c r="B708" s="15"/>
      <c r="C708" s="16"/>
      <c r="D708" s="16"/>
      <c r="E708" s="16"/>
      <c r="F708" s="16"/>
      <c r="G708" s="16"/>
      <c r="H708" s="16"/>
      <c r="I708" s="16"/>
      <c r="J708" s="16"/>
      <c r="K708" s="17"/>
    </row>
    <row r="709" spans="2:11" x14ac:dyDescent="0.35">
      <c r="B709" s="15"/>
      <c r="C709" s="16"/>
      <c r="D709" s="16"/>
      <c r="E709" s="16"/>
      <c r="F709" s="16"/>
      <c r="G709" s="16"/>
      <c r="H709" s="16"/>
      <c r="I709" s="16"/>
      <c r="J709" s="16"/>
      <c r="K709" s="17"/>
    </row>
    <row r="710" spans="2:11" x14ac:dyDescent="0.35">
      <c r="B710" s="15"/>
      <c r="C710" s="16"/>
      <c r="D710" s="16"/>
      <c r="E710" s="16"/>
      <c r="F710" s="16"/>
      <c r="G710" s="16"/>
      <c r="H710" s="16"/>
      <c r="I710" s="16"/>
      <c r="J710" s="16"/>
      <c r="K710" s="17"/>
    </row>
    <row r="711" spans="2:11" x14ac:dyDescent="0.35">
      <c r="B711" s="15"/>
      <c r="C711" s="16"/>
      <c r="D711" s="16"/>
      <c r="E711" s="16"/>
      <c r="F711" s="16"/>
      <c r="G711" s="16"/>
      <c r="H711" s="16"/>
      <c r="I711" s="16"/>
      <c r="J711" s="16"/>
      <c r="K711" s="17"/>
    </row>
    <row r="712" spans="2:11" x14ac:dyDescent="0.35">
      <c r="B712" s="15"/>
      <c r="C712" s="16"/>
      <c r="D712" s="16"/>
      <c r="E712" s="16"/>
      <c r="F712" s="16"/>
      <c r="G712" s="16"/>
      <c r="H712" s="16"/>
      <c r="I712" s="16"/>
      <c r="J712" s="16"/>
      <c r="K712" s="17"/>
    </row>
    <row r="713" spans="2:11" x14ac:dyDescent="0.35">
      <c r="B713" s="15"/>
      <c r="C713" s="16"/>
      <c r="D713" s="16"/>
      <c r="E713" s="16"/>
      <c r="F713" s="16"/>
      <c r="G713" s="16"/>
      <c r="H713" s="16"/>
      <c r="I713" s="16"/>
      <c r="J713" s="16"/>
      <c r="K713" s="17"/>
    </row>
    <row r="714" spans="2:11" x14ac:dyDescent="0.35">
      <c r="B714" s="15"/>
      <c r="C714" s="16"/>
      <c r="D714" s="16"/>
      <c r="E714" s="16"/>
      <c r="F714" s="16"/>
      <c r="G714" s="16"/>
      <c r="H714" s="16"/>
      <c r="I714" s="16"/>
      <c r="J714" s="16"/>
      <c r="K714" s="17"/>
    </row>
    <row r="715" spans="2:11" x14ac:dyDescent="0.35">
      <c r="B715" s="15"/>
      <c r="C715" s="16"/>
      <c r="D715" s="16"/>
      <c r="E715" s="16"/>
      <c r="F715" s="16"/>
      <c r="G715" s="16"/>
      <c r="H715" s="16"/>
      <c r="I715" s="16"/>
      <c r="J715" s="16"/>
      <c r="K715" s="17"/>
    </row>
    <row r="716" spans="2:11" x14ac:dyDescent="0.35">
      <c r="B716" s="15"/>
      <c r="C716" s="16"/>
      <c r="D716" s="16"/>
      <c r="E716" s="16"/>
      <c r="F716" s="16"/>
      <c r="G716" s="16"/>
      <c r="H716" s="16"/>
      <c r="I716" s="16"/>
      <c r="J716" s="16"/>
      <c r="K716" s="17"/>
    </row>
    <row r="717" spans="2:11" x14ac:dyDescent="0.35">
      <c r="B717" s="15"/>
      <c r="C717" s="16"/>
      <c r="D717" s="16"/>
      <c r="E717" s="16"/>
      <c r="F717" s="16"/>
      <c r="G717" s="16"/>
      <c r="H717" s="16"/>
      <c r="I717" s="16"/>
      <c r="J717" s="16"/>
      <c r="K717" s="17"/>
    </row>
    <row r="718" spans="2:11" x14ac:dyDescent="0.35">
      <c r="B718" s="15"/>
      <c r="C718" s="16"/>
      <c r="D718" s="16"/>
      <c r="E718" s="16"/>
      <c r="F718" s="16"/>
      <c r="G718" s="16"/>
      <c r="H718" s="16"/>
      <c r="I718" s="16"/>
      <c r="J718" s="16"/>
      <c r="K718" s="17"/>
    </row>
    <row r="719" spans="2:11" x14ac:dyDescent="0.35">
      <c r="B719" s="15"/>
      <c r="C719" s="16"/>
      <c r="D719" s="16"/>
      <c r="E719" s="16"/>
      <c r="F719" s="16"/>
      <c r="G719" s="16"/>
      <c r="H719" s="16"/>
      <c r="I719" s="16"/>
      <c r="J719" s="16"/>
      <c r="K719" s="17"/>
    </row>
    <row r="720" spans="2:11" x14ac:dyDescent="0.35">
      <c r="B720" s="15"/>
      <c r="C720" s="16"/>
      <c r="D720" s="16"/>
      <c r="E720" s="16"/>
      <c r="F720" s="16"/>
      <c r="G720" s="16"/>
      <c r="H720" s="16"/>
      <c r="I720" s="16"/>
      <c r="J720" s="16"/>
      <c r="K720" s="17"/>
    </row>
    <row r="721" spans="2:11" x14ac:dyDescent="0.35">
      <c r="B721" s="15"/>
      <c r="C721" s="16"/>
      <c r="D721" s="16"/>
      <c r="E721" s="16"/>
      <c r="F721" s="16"/>
      <c r="G721" s="16"/>
      <c r="H721" s="16"/>
      <c r="I721" s="16"/>
      <c r="J721" s="16"/>
      <c r="K721" s="17"/>
    </row>
    <row r="722" spans="2:11" x14ac:dyDescent="0.35">
      <c r="B722" s="15"/>
      <c r="C722" s="16"/>
      <c r="D722" s="16"/>
      <c r="E722" s="16"/>
      <c r="F722" s="16"/>
      <c r="G722" s="16"/>
      <c r="H722" s="16"/>
      <c r="I722" s="16"/>
      <c r="J722" s="16"/>
      <c r="K722" s="17"/>
    </row>
    <row r="723" spans="2:11" x14ac:dyDescent="0.35">
      <c r="B723" s="15"/>
      <c r="C723" s="16"/>
      <c r="D723" s="16"/>
      <c r="E723" s="16"/>
      <c r="F723" s="16"/>
      <c r="G723" s="16"/>
      <c r="H723" s="16"/>
      <c r="I723" s="16"/>
      <c r="J723" s="16"/>
      <c r="K723" s="17"/>
    </row>
    <row r="724" spans="2:11" x14ac:dyDescent="0.35">
      <c r="B724" s="15"/>
      <c r="C724" s="16"/>
      <c r="D724" s="16"/>
      <c r="E724" s="16"/>
      <c r="F724" s="16"/>
      <c r="G724" s="16"/>
      <c r="H724" s="16"/>
      <c r="I724" s="16"/>
      <c r="J724" s="16"/>
      <c r="K724" s="17"/>
    </row>
    <row r="725" spans="2:11" x14ac:dyDescent="0.35">
      <c r="B725" s="15"/>
      <c r="C725" s="16"/>
      <c r="D725" s="16"/>
      <c r="E725" s="16"/>
      <c r="F725" s="16"/>
      <c r="G725" s="16"/>
      <c r="H725" s="16"/>
      <c r="I725" s="16"/>
      <c r="J725" s="16"/>
      <c r="K725" s="17"/>
    </row>
    <row r="726" spans="2:11" x14ac:dyDescent="0.35">
      <c r="B726" s="15"/>
      <c r="C726" s="16"/>
      <c r="D726" s="16"/>
      <c r="E726" s="16"/>
      <c r="F726" s="16"/>
      <c r="G726" s="16"/>
      <c r="H726" s="16"/>
      <c r="I726" s="16"/>
      <c r="J726" s="16"/>
      <c r="K726" s="17"/>
    </row>
    <row r="727" spans="2:11" x14ac:dyDescent="0.35">
      <c r="B727" s="15"/>
      <c r="C727" s="16"/>
      <c r="D727" s="16"/>
      <c r="E727" s="16"/>
      <c r="F727" s="16"/>
      <c r="G727" s="16"/>
      <c r="H727" s="16"/>
      <c r="I727" s="16"/>
      <c r="J727" s="16"/>
      <c r="K727" s="17"/>
    </row>
    <row r="728" spans="2:11" x14ac:dyDescent="0.35">
      <c r="B728" s="15"/>
      <c r="C728" s="16"/>
      <c r="D728" s="16"/>
      <c r="E728" s="16"/>
      <c r="F728" s="16"/>
      <c r="G728" s="16"/>
      <c r="H728" s="16"/>
      <c r="I728" s="16"/>
      <c r="J728" s="16"/>
      <c r="K728" s="17"/>
    </row>
    <row r="729" spans="2:11" x14ac:dyDescent="0.35">
      <c r="B729" s="15"/>
      <c r="C729" s="16"/>
      <c r="D729" s="16"/>
      <c r="E729" s="16"/>
      <c r="F729" s="16"/>
      <c r="G729" s="16"/>
      <c r="H729" s="16"/>
      <c r="I729" s="16"/>
      <c r="J729" s="16"/>
      <c r="K729" s="17"/>
    </row>
    <row r="730" spans="2:11" x14ac:dyDescent="0.35">
      <c r="B730" s="15"/>
      <c r="C730" s="16"/>
      <c r="D730" s="16"/>
      <c r="E730" s="16"/>
      <c r="F730" s="16"/>
      <c r="G730" s="16"/>
      <c r="H730" s="16"/>
      <c r="I730" s="16"/>
      <c r="J730" s="16"/>
      <c r="K730" s="17"/>
    </row>
    <row r="731" spans="2:11" x14ac:dyDescent="0.35">
      <c r="B731" s="15"/>
      <c r="C731" s="16"/>
      <c r="D731" s="16"/>
      <c r="E731" s="16"/>
      <c r="F731" s="16"/>
      <c r="G731" s="16"/>
      <c r="H731" s="16"/>
      <c r="I731" s="16"/>
      <c r="J731" s="16"/>
      <c r="K731" s="17"/>
    </row>
    <row r="732" spans="2:11" x14ac:dyDescent="0.35">
      <c r="B732" s="15"/>
      <c r="C732" s="16"/>
      <c r="D732" s="16"/>
      <c r="E732" s="16"/>
      <c r="F732" s="16"/>
      <c r="G732" s="16"/>
      <c r="H732" s="16"/>
      <c r="I732" s="16"/>
      <c r="J732" s="16"/>
      <c r="K732" s="17"/>
    </row>
    <row r="733" spans="2:11" x14ac:dyDescent="0.35">
      <c r="B733" s="15"/>
      <c r="C733" s="16"/>
      <c r="D733" s="16"/>
      <c r="E733" s="16"/>
      <c r="F733" s="16"/>
      <c r="G733" s="16"/>
      <c r="H733" s="16"/>
      <c r="I733" s="16"/>
      <c r="J733" s="16"/>
      <c r="K733" s="17"/>
    </row>
    <row r="734" spans="2:11" x14ac:dyDescent="0.35">
      <c r="B734" s="15"/>
      <c r="C734" s="16"/>
      <c r="D734" s="16"/>
      <c r="E734" s="16"/>
      <c r="F734" s="16"/>
      <c r="G734" s="16"/>
      <c r="H734" s="16"/>
      <c r="I734" s="16"/>
      <c r="J734" s="16"/>
      <c r="K734" s="17"/>
    </row>
    <row r="735" spans="2:11" x14ac:dyDescent="0.35">
      <c r="B735" s="15"/>
      <c r="C735" s="16"/>
      <c r="D735" s="16"/>
      <c r="E735" s="16"/>
      <c r="F735" s="16"/>
      <c r="G735" s="16"/>
      <c r="H735" s="16"/>
      <c r="I735" s="16"/>
      <c r="J735" s="16"/>
      <c r="K735" s="17"/>
    </row>
    <row r="736" spans="2:11" x14ac:dyDescent="0.35">
      <c r="B736" s="15"/>
      <c r="C736" s="16"/>
      <c r="D736" s="16"/>
      <c r="E736" s="16"/>
      <c r="F736" s="16"/>
      <c r="G736" s="16"/>
      <c r="H736" s="16"/>
      <c r="I736" s="16"/>
      <c r="J736" s="16"/>
      <c r="K736" s="17"/>
    </row>
    <row r="737" spans="2:11" x14ac:dyDescent="0.35">
      <c r="B737" s="15"/>
      <c r="C737" s="16"/>
      <c r="D737" s="16"/>
      <c r="E737" s="16"/>
      <c r="F737" s="16"/>
      <c r="G737" s="16"/>
      <c r="H737" s="16"/>
      <c r="I737" s="16"/>
      <c r="J737" s="16"/>
      <c r="K737" s="17"/>
    </row>
    <row r="738" spans="2:11" x14ac:dyDescent="0.35">
      <c r="B738" s="15"/>
      <c r="C738" s="16"/>
      <c r="D738" s="16"/>
      <c r="E738" s="16"/>
      <c r="F738" s="16"/>
      <c r="G738" s="16"/>
      <c r="H738" s="16"/>
      <c r="I738" s="16"/>
      <c r="J738" s="16"/>
      <c r="K738" s="17"/>
    </row>
    <row r="739" spans="2:11" x14ac:dyDescent="0.35">
      <c r="B739" s="15"/>
      <c r="C739" s="16"/>
      <c r="D739" s="16"/>
      <c r="E739" s="16"/>
      <c r="F739" s="16"/>
      <c r="G739" s="16"/>
      <c r="H739" s="16"/>
      <c r="I739" s="16"/>
      <c r="J739" s="16"/>
      <c r="K739" s="17"/>
    </row>
    <row r="740" spans="2:11" x14ac:dyDescent="0.35">
      <c r="B740" s="15"/>
      <c r="C740" s="16"/>
      <c r="D740" s="16"/>
      <c r="E740" s="16"/>
      <c r="F740" s="16"/>
      <c r="G740" s="16"/>
      <c r="H740" s="16"/>
      <c r="I740" s="16"/>
      <c r="J740" s="16"/>
      <c r="K740" s="17"/>
    </row>
    <row r="741" spans="2:11" x14ac:dyDescent="0.35">
      <c r="B741" s="15"/>
      <c r="C741" s="16"/>
      <c r="D741" s="16"/>
      <c r="E741" s="16"/>
      <c r="F741" s="16"/>
      <c r="G741" s="16"/>
      <c r="H741" s="16"/>
      <c r="I741" s="16"/>
      <c r="J741" s="16"/>
      <c r="K741" s="17"/>
    </row>
    <row r="742" spans="2:11" x14ac:dyDescent="0.35">
      <c r="B742" s="15"/>
      <c r="C742" s="16"/>
      <c r="D742" s="16"/>
      <c r="E742" s="16"/>
      <c r="F742" s="16"/>
      <c r="G742" s="16"/>
      <c r="H742" s="16"/>
      <c r="I742" s="16"/>
      <c r="J742" s="16"/>
      <c r="K742" s="17"/>
    </row>
    <row r="743" spans="2:11" x14ac:dyDescent="0.35">
      <c r="B743" s="15"/>
      <c r="C743" s="16"/>
      <c r="D743" s="16"/>
      <c r="E743" s="16"/>
      <c r="F743" s="16"/>
      <c r="G743" s="16"/>
      <c r="H743" s="16"/>
      <c r="I743" s="16"/>
      <c r="J743" s="16"/>
      <c r="K743" s="17"/>
    </row>
    <row r="744" spans="2:11" x14ac:dyDescent="0.35">
      <c r="B744" s="15"/>
      <c r="C744" s="16"/>
      <c r="D744" s="16"/>
      <c r="E744" s="16"/>
      <c r="F744" s="16"/>
      <c r="G744" s="16"/>
      <c r="H744" s="16"/>
      <c r="I744" s="16"/>
      <c r="J744" s="16"/>
      <c r="K744" s="17"/>
    </row>
    <row r="745" spans="2:11" x14ac:dyDescent="0.35">
      <c r="B745" s="15"/>
      <c r="C745" s="16"/>
      <c r="D745" s="16"/>
      <c r="E745" s="16"/>
      <c r="F745" s="16"/>
      <c r="G745" s="16"/>
      <c r="H745" s="16"/>
      <c r="I745" s="16"/>
      <c r="J745" s="16"/>
      <c r="K745" s="17"/>
    </row>
    <row r="746" spans="2:11" x14ac:dyDescent="0.35">
      <c r="B746" s="15"/>
      <c r="C746" s="16"/>
      <c r="D746" s="16"/>
      <c r="E746" s="16"/>
      <c r="F746" s="16"/>
      <c r="G746" s="16"/>
      <c r="H746" s="16"/>
      <c r="I746" s="16"/>
      <c r="J746" s="16"/>
      <c r="K746" s="17"/>
    </row>
    <row r="747" spans="2:11" x14ac:dyDescent="0.35">
      <c r="B747" s="15"/>
      <c r="C747" s="16"/>
      <c r="D747" s="16"/>
      <c r="E747" s="16"/>
      <c r="F747" s="16"/>
      <c r="G747" s="16"/>
      <c r="H747" s="16"/>
      <c r="I747" s="16"/>
      <c r="J747" s="16"/>
      <c r="K747" s="17"/>
    </row>
    <row r="748" spans="2:11" x14ac:dyDescent="0.35">
      <c r="B748" s="15"/>
      <c r="C748" s="16"/>
      <c r="D748" s="16"/>
      <c r="E748" s="16"/>
      <c r="F748" s="16"/>
      <c r="G748" s="16"/>
      <c r="H748" s="16"/>
      <c r="I748" s="16"/>
      <c r="J748" s="16"/>
      <c r="K748" s="17"/>
    </row>
    <row r="749" spans="2:11" x14ac:dyDescent="0.35">
      <c r="B749" s="15"/>
      <c r="C749" s="16"/>
      <c r="D749" s="16"/>
      <c r="E749" s="16"/>
      <c r="F749" s="16"/>
      <c r="G749" s="16"/>
      <c r="H749" s="16"/>
      <c r="I749" s="16"/>
      <c r="J749" s="16"/>
      <c r="K749" s="17"/>
    </row>
    <row r="750" spans="2:11" x14ac:dyDescent="0.35">
      <c r="B750" s="15"/>
      <c r="C750" s="16"/>
      <c r="D750" s="16"/>
      <c r="E750" s="16"/>
      <c r="F750" s="16"/>
      <c r="G750" s="16"/>
      <c r="H750" s="16"/>
      <c r="I750" s="16"/>
      <c r="J750" s="16"/>
      <c r="K750" s="17"/>
    </row>
    <row r="751" spans="2:11" x14ac:dyDescent="0.35">
      <c r="B751" s="15"/>
      <c r="C751" s="16"/>
      <c r="D751" s="16"/>
      <c r="E751" s="16"/>
      <c r="F751" s="16"/>
      <c r="G751" s="16"/>
      <c r="H751" s="16"/>
      <c r="I751" s="16"/>
      <c r="J751" s="16"/>
      <c r="K751" s="17"/>
    </row>
    <row r="752" spans="2:11" x14ac:dyDescent="0.35">
      <c r="B752" s="15"/>
      <c r="C752" s="16"/>
      <c r="D752" s="16"/>
      <c r="E752" s="16"/>
      <c r="F752" s="16"/>
      <c r="G752" s="16"/>
      <c r="H752" s="16"/>
      <c r="I752" s="16"/>
      <c r="J752" s="16"/>
      <c r="K752" s="17"/>
    </row>
    <row r="753" spans="2:11" x14ac:dyDescent="0.35">
      <c r="B753" s="15"/>
      <c r="C753" s="16"/>
      <c r="D753" s="16"/>
      <c r="E753" s="16"/>
      <c r="F753" s="16"/>
      <c r="G753" s="16"/>
      <c r="H753" s="16"/>
      <c r="I753" s="16"/>
      <c r="J753" s="16"/>
      <c r="K753" s="17"/>
    </row>
    <row r="754" spans="2:11" x14ac:dyDescent="0.35">
      <c r="B754" s="15"/>
      <c r="C754" s="16"/>
      <c r="D754" s="16"/>
      <c r="E754" s="16"/>
      <c r="F754" s="16"/>
      <c r="G754" s="16"/>
      <c r="H754" s="16"/>
      <c r="I754" s="16"/>
      <c r="J754" s="16"/>
      <c r="K754" s="17"/>
    </row>
    <row r="755" spans="2:11" x14ac:dyDescent="0.35">
      <c r="B755" s="15"/>
      <c r="C755" s="16"/>
      <c r="D755" s="16"/>
      <c r="E755" s="16"/>
      <c r="F755" s="16"/>
      <c r="G755" s="16"/>
      <c r="H755" s="16"/>
      <c r="I755" s="16"/>
      <c r="J755" s="16"/>
      <c r="K755" s="17"/>
    </row>
    <row r="756" spans="2:11" x14ac:dyDescent="0.35">
      <c r="B756" s="15"/>
      <c r="C756" s="16"/>
      <c r="D756" s="16"/>
      <c r="E756" s="16"/>
      <c r="F756" s="16"/>
      <c r="G756" s="16"/>
      <c r="H756" s="16"/>
      <c r="I756" s="16"/>
      <c r="J756" s="16"/>
      <c r="K756" s="17"/>
    </row>
    <row r="757" spans="2:11" x14ac:dyDescent="0.35">
      <c r="B757" s="15"/>
      <c r="C757" s="16"/>
      <c r="D757" s="16"/>
      <c r="E757" s="16"/>
      <c r="F757" s="16"/>
      <c r="G757" s="16"/>
      <c r="H757" s="16"/>
      <c r="I757" s="16"/>
      <c r="J757" s="16"/>
      <c r="K757" s="17"/>
    </row>
    <row r="758" spans="2:11" x14ac:dyDescent="0.35">
      <c r="B758" s="15"/>
      <c r="C758" s="16"/>
      <c r="D758" s="16"/>
      <c r="E758" s="16"/>
      <c r="F758" s="16"/>
      <c r="G758" s="16"/>
      <c r="H758" s="16"/>
      <c r="I758" s="16"/>
      <c r="J758" s="16"/>
      <c r="K758" s="17"/>
    </row>
    <row r="759" spans="2:11" x14ac:dyDescent="0.35">
      <c r="B759" s="15"/>
      <c r="C759" s="16"/>
      <c r="D759" s="16"/>
      <c r="E759" s="16"/>
      <c r="F759" s="16"/>
      <c r="G759" s="16"/>
      <c r="H759" s="16"/>
      <c r="I759" s="16"/>
      <c r="J759" s="16"/>
      <c r="K759" s="17"/>
    </row>
    <row r="760" spans="2:11" x14ac:dyDescent="0.35">
      <c r="B760" s="15"/>
      <c r="C760" s="16"/>
      <c r="D760" s="16"/>
      <c r="E760" s="16"/>
      <c r="F760" s="16"/>
      <c r="G760" s="16"/>
      <c r="H760" s="16"/>
      <c r="I760" s="16"/>
      <c r="J760" s="16"/>
      <c r="K760" s="17"/>
    </row>
    <row r="761" spans="2:11" x14ac:dyDescent="0.35">
      <c r="B761" s="15"/>
      <c r="C761" s="16"/>
      <c r="D761" s="16"/>
      <c r="E761" s="16"/>
      <c r="F761" s="16"/>
      <c r="G761" s="16"/>
      <c r="H761" s="16"/>
      <c r="I761" s="16"/>
      <c r="J761" s="16"/>
      <c r="K761" s="17"/>
    </row>
    <row r="762" spans="2:11" x14ac:dyDescent="0.35">
      <c r="B762" s="15"/>
      <c r="C762" s="16"/>
      <c r="D762" s="16"/>
      <c r="E762" s="16"/>
      <c r="F762" s="16"/>
      <c r="G762" s="16"/>
      <c r="H762" s="16"/>
      <c r="I762" s="16"/>
      <c r="J762" s="16"/>
      <c r="K762" s="17"/>
    </row>
    <row r="763" spans="2:11" x14ac:dyDescent="0.35">
      <c r="B763" s="15"/>
      <c r="C763" s="16"/>
      <c r="D763" s="16"/>
      <c r="E763" s="16"/>
      <c r="F763" s="16"/>
      <c r="G763" s="16"/>
      <c r="H763" s="16"/>
      <c r="I763" s="16"/>
      <c r="J763" s="16"/>
      <c r="K763" s="17"/>
    </row>
    <row r="764" spans="2:11" x14ac:dyDescent="0.35">
      <c r="B764" s="15"/>
      <c r="C764" s="16"/>
      <c r="D764" s="16"/>
      <c r="E764" s="16"/>
      <c r="F764" s="16"/>
      <c r="G764" s="16"/>
      <c r="H764" s="16"/>
      <c r="I764" s="16"/>
      <c r="J764" s="16"/>
      <c r="K764" s="17"/>
    </row>
    <row r="765" spans="2:11" x14ac:dyDescent="0.35">
      <c r="B765" s="15"/>
      <c r="C765" s="16"/>
      <c r="D765" s="16"/>
      <c r="E765" s="16"/>
      <c r="F765" s="16"/>
      <c r="G765" s="16"/>
      <c r="H765" s="16"/>
      <c r="I765" s="16"/>
      <c r="J765" s="16"/>
      <c r="K765" s="17"/>
    </row>
    <row r="766" spans="2:11" x14ac:dyDescent="0.35">
      <c r="B766" s="15"/>
      <c r="C766" s="16"/>
      <c r="D766" s="16"/>
      <c r="E766" s="16"/>
      <c r="F766" s="16"/>
      <c r="G766" s="16"/>
      <c r="H766" s="16"/>
      <c r="I766" s="16"/>
      <c r="J766" s="16"/>
      <c r="K766" s="17"/>
    </row>
    <row r="767" spans="2:11" x14ac:dyDescent="0.35">
      <c r="B767" s="15"/>
      <c r="C767" s="16"/>
      <c r="D767" s="16"/>
      <c r="E767" s="16"/>
      <c r="F767" s="16"/>
      <c r="G767" s="16"/>
      <c r="H767" s="16"/>
      <c r="I767" s="16"/>
      <c r="J767" s="16"/>
      <c r="K767" s="17"/>
    </row>
    <row r="768" spans="2:11" x14ac:dyDescent="0.35">
      <c r="B768" s="15"/>
      <c r="C768" s="16"/>
      <c r="D768" s="16"/>
      <c r="E768" s="16"/>
      <c r="F768" s="16"/>
      <c r="G768" s="16"/>
      <c r="H768" s="16"/>
      <c r="I768" s="16"/>
      <c r="J768" s="16"/>
      <c r="K768" s="17"/>
    </row>
    <row r="769" spans="2:11" x14ac:dyDescent="0.35">
      <c r="B769" s="15"/>
      <c r="C769" s="16"/>
      <c r="D769" s="16"/>
      <c r="E769" s="16"/>
      <c r="F769" s="16"/>
      <c r="G769" s="16"/>
      <c r="H769" s="16"/>
      <c r="I769" s="16"/>
      <c r="J769" s="16"/>
      <c r="K769" s="17"/>
    </row>
    <row r="770" spans="2:11" x14ac:dyDescent="0.35">
      <c r="B770" s="15"/>
      <c r="C770" s="16"/>
      <c r="D770" s="16"/>
      <c r="E770" s="16"/>
      <c r="F770" s="16"/>
      <c r="G770" s="16"/>
      <c r="H770" s="16"/>
      <c r="I770" s="16"/>
      <c r="J770" s="16"/>
      <c r="K770" s="17"/>
    </row>
    <row r="771" spans="2:11" x14ac:dyDescent="0.35">
      <c r="B771" s="15"/>
      <c r="C771" s="16"/>
      <c r="D771" s="16"/>
      <c r="E771" s="16"/>
      <c r="F771" s="16"/>
      <c r="G771" s="16"/>
      <c r="H771" s="16"/>
      <c r="I771" s="16"/>
      <c r="J771" s="16"/>
      <c r="K771" s="17"/>
    </row>
    <row r="772" spans="2:11" x14ac:dyDescent="0.35">
      <c r="B772" s="15"/>
      <c r="C772" s="16"/>
      <c r="D772" s="16"/>
      <c r="E772" s="16"/>
      <c r="F772" s="16"/>
      <c r="G772" s="16"/>
      <c r="H772" s="16"/>
      <c r="I772" s="16"/>
      <c r="J772" s="16"/>
      <c r="K772" s="17"/>
    </row>
    <row r="773" spans="2:11" x14ac:dyDescent="0.35">
      <c r="B773" s="15"/>
      <c r="C773" s="16"/>
      <c r="D773" s="16"/>
      <c r="E773" s="16"/>
      <c r="F773" s="16"/>
      <c r="G773" s="16"/>
      <c r="H773" s="16"/>
      <c r="I773" s="16"/>
      <c r="J773" s="16"/>
      <c r="K773" s="17"/>
    </row>
    <row r="774" spans="2:11" x14ac:dyDescent="0.35">
      <c r="B774" s="15"/>
      <c r="C774" s="16"/>
      <c r="D774" s="16"/>
      <c r="E774" s="16"/>
      <c r="F774" s="16"/>
      <c r="G774" s="16"/>
      <c r="H774" s="16"/>
      <c r="I774" s="16"/>
      <c r="J774" s="16"/>
      <c r="K774" s="17"/>
    </row>
    <row r="775" spans="2:11" x14ac:dyDescent="0.35">
      <c r="B775" s="15"/>
      <c r="C775" s="16"/>
      <c r="D775" s="16"/>
      <c r="E775" s="16"/>
      <c r="F775" s="16"/>
      <c r="G775" s="16"/>
      <c r="H775" s="16"/>
      <c r="I775" s="16"/>
      <c r="J775" s="16"/>
      <c r="K775" s="17"/>
    </row>
    <row r="776" spans="2:11" x14ac:dyDescent="0.35">
      <c r="B776" s="15"/>
      <c r="C776" s="16"/>
      <c r="D776" s="16"/>
      <c r="E776" s="16"/>
      <c r="F776" s="16"/>
      <c r="G776" s="16"/>
      <c r="H776" s="16"/>
      <c r="I776" s="16"/>
      <c r="J776" s="16"/>
      <c r="K776" s="17"/>
    </row>
    <row r="777" spans="2:11" x14ac:dyDescent="0.35">
      <c r="B777" s="15"/>
      <c r="C777" s="16"/>
      <c r="D777" s="16"/>
      <c r="E777" s="16"/>
      <c r="F777" s="16"/>
      <c r="G777" s="16"/>
      <c r="H777" s="16"/>
      <c r="I777" s="16"/>
      <c r="J777" s="16"/>
      <c r="K777" s="17"/>
    </row>
    <row r="778" spans="2:11" x14ac:dyDescent="0.35">
      <c r="B778" s="15"/>
      <c r="C778" s="16"/>
      <c r="D778" s="16"/>
      <c r="E778" s="16"/>
      <c r="F778" s="16"/>
      <c r="G778" s="16"/>
      <c r="H778" s="16"/>
      <c r="I778" s="16"/>
      <c r="J778" s="16"/>
      <c r="K778" s="17"/>
    </row>
    <row r="779" spans="2:11" x14ac:dyDescent="0.35">
      <c r="B779" s="15"/>
      <c r="C779" s="16"/>
      <c r="D779" s="16"/>
      <c r="E779" s="16"/>
      <c r="F779" s="16"/>
      <c r="G779" s="16"/>
      <c r="H779" s="16"/>
      <c r="I779" s="16"/>
      <c r="J779" s="16"/>
      <c r="K779" s="17"/>
    </row>
    <row r="780" spans="2:11" x14ac:dyDescent="0.35">
      <c r="B780" s="15"/>
      <c r="C780" s="16"/>
      <c r="D780" s="16"/>
      <c r="E780" s="16"/>
      <c r="F780" s="16"/>
      <c r="G780" s="16"/>
      <c r="H780" s="16"/>
      <c r="I780" s="16"/>
      <c r="J780" s="16"/>
      <c r="K780" s="17"/>
    </row>
    <row r="781" spans="2:11" x14ac:dyDescent="0.35">
      <c r="B781" s="15"/>
      <c r="C781" s="16"/>
      <c r="D781" s="16"/>
      <c r="E781" s="16"/>
      <c r="F781" s="16"/>
      <c r="G781" s="16"/>
      <c r="H781" s="16"/>
      <c r="I781" s="16"/>
      <c r="J781" s="16"/>
      <c r="K781" s="17"/>
    </row>
    <row r="782" spans="2:11" x14ac:dyDescent="0.35">
      <c r="B782" s="15"/>
      <c r="C782" s="16"/>
      <c r="D782" s="16"/>
      <c r="E782" s="16"/>
      <c r="F782" s="16"/>
      <c r="G782" s="16"/>
      <c r="H782" s="16"/>
      <c r="I782" s="16"/>
      <c r="J782" s="16"/>
      <c r="K782" s="17"/>
    </row>
    <row r="783" spans="2:11" x14ac:dyDescent="0.35">
      <c r="B783" s="15"/>
      <c r="C783" s="16"/>
      <c r="D783" s="16"/>
      <c r="E783" s="16"/>
      <c r="F783" s="16"/>
      <c r="G783" s="16"/>
      <c r="H783" s="16"/>
      <c r="I783" s="16"/>
      <c r="J783" s="16"/>
      <c r="K783" s="17"/>
    </row>
    <row r="784" spans="2:11" x14ac:dyDescent="0.35">
      <c r="B784" s="15"/>
      <c r="C784" s="16"/>
      <c r="D784" s="16"/>
      <c r="E784" s="16"/>
      <c r="F784" s="16"/>
      <c r="G784" s="16"/>
      <c r="H784" s="16"/>
      <c r="I784" s="16"/>
      <c r="J784" s="16"/>
      <c r="K784" s="17"/>
    </row>
    <row r="785" spans="2:11" x14ac:dyDescent="0.35">
      <c r="B785" s="15"/>
      <c r="C785" s="16"/>
      <c r="D785" s="16"/>
      <c r="E785" s="16"/>
      <c r="F785" s="16"/>
      <c r="G785" s="16"/>
      <c r="H785" s="16"/>
      <c r="I785" s="16"/>
      <c r="J785" s="16"/>
      <c r="K785" s="17"/>
    </row>
    <row r="786" spans="2:11" x14ac:dyDescent="0.35">
      <c r="B786" s="15"/>
      <c r="C786" s="16"/>
      <c r="D786" s="16"/>
      <c r="E786" s="16"/>
      <c r="F786" s="16"/>
      <c r="G786" s="16"/>
      <c r="H786" s="16"/>
      <c r="I786" s="16"/>
      <c r="J786" s="16"/>
      <c r="K786" s="17"/>
    </row>
    <row r="787" spans="2:11" x14ac:dyDescent="0.35">
      <c r="B787" s="15"/>
      <c r="C787" s="16"/>
      <c r="D787" s="16"/>
      <c r="E787" s="16"/>
      <c r="F787" s="16"/>
      <c r="G787" s="16"/>
      <c r="H787" s="16"/>
      <c r="I787" s="16"/>
      <c r="J787" s="16"/>
      <c r="K787" s="17"/>
    </row>
    <row r="788" spans="2:11" x14ac:dyDescent="0.35">
      <c r="B788" s="15"/>
      <c r="C788" s="16"/>
      <c r="D788" s="16"/>
      <c r="E788" s="16"/>
      <c r="F788" s="16"/>
      <c r="G788" s="16"/>
      <c r="H788" s="16"/>
      <c r="I788" s="16"/>
      <c r="J788" s="16"/>
      <c r="K788" s="17"/>
    </row>
    <row r="789" spans="2:11" x14ac:dyDescent="0.35">
      <c r="B789" s="15"/>
      <c r="C789" s="16"/>
      <c r="D789" s="16"/>
      <c r="E789" s="16"/>
      <c r="F789" s="16"/>
      <c r="G789" s="16"/>
      <c r="H789" s="16"/>
      <c r="I789" s="16"/>
      <c r="J789" s="16"/>
      <c r="K789" s="17"/>
    </row>
    <row r="790" spans="2:11" x14ac:dyDescent="0.35">
      <c r="B790" s="15"/>
      <c r="C790" s="16"/>
      <c r="D790" s="16"/>
      <c r="E790" s="16"/>
      <c r="F790" s="16"/>
      <c r="G790" s="16"/>
      <c r="H790" s="16"/>
      <c r="I790" s="16"/>
      <c r="J790" s="16"/>
      <c r="K790" s="17"/>
    </row>
    <row r="791" spans="2:11" x14ac:dyDescent="0.35">
      <c r="B791" s="15"/>
      <c r="C791" s="16"/>
      <c r="D791" s="16"/>
      <c r="E791" s="16"/>
      <c r="F791" s="16"/>
      <c r="G791" s="16"/>
      <c r="H791" s="16"/>
      <c r="I791" s="16"/>
      <c r="J791" s="16"/>
      <c r="K791" s="17"/>
    </row>
    <row r="792" spans="2:11" x14ac:dyDescent="0.35">
      <c r="B792" s="15"/>
      <c r="C792" s="16"/>
      <c r="D792" s="16"/>
      <c r="E792" s="16"/>
      <c r="F792" s="16"/>
      <c r="G792" s="16"/>
      <c r="H792" s="16"/>
      <c r="I792" s="16"/>
      <c r="J792" s="16"/>
      <c r="K792" s="17"/>
    </row>
    <row r="793" spans="2:11" x14ac:dyDescent="0.35">
      <c r="B793" s="15"/>
      <c r="C793" s="16"/>
      <c r="D793" s="16"/>
      <c r="E793" s="16"/>
      <c r="F793" s="16"/>
      <c r="G793" s="16"/>
      <c r="H793" s="16"/>
      <c r="I793" s="16"/>
      <c r="J793" s="16"/>
      <c r="K793" s="17"/>
    </row>
    <row r="794" spans="2:11" x14ac:dyDescent="0.35">
      <c r="B794" s="15"/>
      <c r="C794" s="16"/>
      <c r="D794" s="16"/>
      <c r="E794" s="16"/>
      <c r="F794" s="16"/>
      <c r="G794" s="16"/>
      <c r="H794" s="16"/>
      <c r="I794" s="16"/>
      <c r="J794" s="16"/>
      <c r="K794" s="17"/>
    </row>
    <row r="795" spans="2:11" x14ac:dyDescent="0.35">
      <c r="B795" s="15"/>
      <c r="C795" s="16"/>
      <c r="D795" s="16"/>
      <c r="E795" s="16"/>
      <c r="F795" s="16"/>
      <c r="G795" s="16"/>
      <c r="H795" s="16"/>
      <c r="I795" s="16"/>
      <c r="J795" s="16"/>
      <c r="K795" s="17"/>
    </row>
    <row r="796" spans="2:11" x14ac:dyDescent="0.35">
      <c r="B796" s="15"/>
      <c r="C796" s="16"/>
      <c r="D796" s="16"/>
      <c r="E796" s="16"/>
      <c r="F796" s="16"/>
      <c r="G796" s="16"/>
      <c r="H796" s="16"/>
      <c r="I796" s="16"/>
      <c r="J796" s="16"/>
      <c r="K796" s="17"/>
    </row>
    <row r="797" spans="2:11" x14ac:dyDescent="0.35">
      <c r="B797" s="15"/>
      <c r="C797" s="16"/>
      <c r="D797" s="16"/>
      <c r="E797" s="16"/>
      <c r="F797" s="16"/>
      <c r="G797" s="16"/>
      <c r="H797" s="16"/>
      <c r="I797" s="16"/>
      <c r="J797" s="16"/>
      <c r="K797" s="17"/>
    </row>
    <row r="798" spans="2:11" x14ac:dyDescent="0.35">
      <c r="B798" s="15"/>
      <c r="C798" s="16"/>
      <c r="D798" s="16"/>
      <c r="E798" s="16"/>
      <c r="F798" s="16"/>
      <c r="G798" s="16"/>
      <c r="H798" s="16"/>
      <c r="I798" s="16"/>
      <c r="J798" s="16"/>
      <c r="K798" s="17"/>
    </row>
    <row r="799" spans="2:11" x14ac:dyDescent="0.35">
      <c r="B799" s="15"/>
      <c r="C799" s="16"/>
      <c r="D799" s="16"/>
      <c r="E799" s="16"/>
      <c r="F799" s="16"/>
      <c r="G799" s="16"/>
      <c r="H799" s="16"/>
      <c r="I799" s="16"/>
      <c r="J799" s="16"/>
      <c r="K799" s="17"/>
    </row>
    <row r="800" spans="2:11" x14ac:dyDescent="0.35">
      <c r="B800" s="15"/>
      <c r="C800" s="16"/>
      <c r="D800" s="16"/>
      <c r="E800" s="16"/>
      <c r="F800" s="16"/>
      <c r="G800" s="16"/>
      <c r="H800" s="16"/>
      <c r="I800" s="16"/>
      <c r="J800" s="16"/>
      <c r="K800" s="17"/>
    </row>
    <row r="801" spans="2:11" x14ac:dyDescent="0.35">
      <c r="B801" s="15"/>
      <c r="C801" s="16"/>
      <c r="D801" s="16"/>
      <c r="E801" s="16"/>
      <c r="F801" s="16"/>
      <c r="G801" s="16"/>
      <c r="H801" s="16"/>
      <c r="I801" s="16"/>
      <c r="J801" s="16"/>
      <c r="K801" s="17"/>
    </row>
    <row r="802" spans="2:11" x14ac:dyDescent="0.35">
      <c r="B802" s="15"/>
      <c r="C802" s="16"/>
      <c r="D802" s="16"/>
      <c r="E802" s="16"/>
      <c r="F802" s="16"/>
      <c r="G802" s="16"/>
      <c r="H802" s="16"/>
      <c r="I802" s="16"/>
      <c r="J802" s="16"/>
      <c r="K802" s="17"/>
    </row>
    <row r="803" spans="2:11" x14ac:dyDescent="0.35">
      <c r="B803" s="15"/>
      <c r="C803" s="16"/>
      <c r="D803" s="16"/>
      <c r="E803" s="16"/>
      <c r="F803" s="16"/>
      <c r="G803" s="16"/>
      <c r="H803" s="16"/>
      <c r="I803" s="16"/>
      <c r="J803" s="16"/>
      <c r="K803" s="17"/>
    </row>
    <row r="804" spans="2:11" x14ac:dyDescent="0.35">
      <c r="B804" s="15"/>
      <c r="C804" s="16"/>
      <c r="D804" s="16"/>
      <c r="E804" s="16"/>
      <c r="F804" s="16"/>
      <c r="G804" s="16"/>
      <c r="H804" s="16"/>
      <c r="I804" s="16"/>
      <c r="J804" s="16"/>
      <c r="K804" s="17"/>
    </row>
    <row r="805" spans="2:11" x14ac:dyDescent="0.35">
      <c r="B805" s="15"/>
      <c r="C805" s="16"/>
      <c r="D805" s="16"/>
      <c r="E805" s="16"/>
      <c r="F805" s="16"/>
      <c r="G805" s="16"/>
      <c r="H805" s="16"/>
      <c r="I805" s="16"/>
      <c r="J805" s="16"/>
      <c r="K805" s="17"/>
    </row>
    <row r="806" spans="2:11" x14ac:dyDescent="0.35">
      <c r="B806" s="15"/>
      <c r="C806" s="16"/>
      <c r="D806" s="16"/>
      <c r="E806" s="16"/>
      <c r="F806" s="16"/>
      <c r="G806" s="16"/>
      <c r="H806" s="16"/>
      <c r="I806" s="16"/>
      <c r="J806" s="16"/>
      <c r="K806" s="17"/>
    </row>
    <row r="807" spans="2:11" x14ac:dyDescent="0.35">
      <c r="B807" s="15"/>
      <c r="C807" s="16"/>
      <c r="D807" s="16"/>
      <c r="E807" s="16"/>
      <c r="F807" s="16"/>
      <c r="G807" s="16"/>
      <c r="H807" s="16"/>
      <c r="I807" s="16"/>
      <c r="J807" s="16"/>
      <c r="K807" s="17"/>
    </row>
    <row r="808" spans="2:11" x14ac:dyDescent="0.35">
      <c r="B808" s="15"/>
      <c r="C808" s="16"/>
      <c r="D808" s="16"/>
      <c r="E808" s="16"/>
      <c r="F808" s="16"/>
      <c r="G808" s="16"/>
      <c r="H808" s="16"/>
      <c r="I808" s="16"/>
      <c r="J808" s="16"/>
      <c r="K808" s="17"/>
    </row>
    <row r="809" spans="2:11" x14ac:dyDescent="0.35">
      <c r="B809" s="15"/>
      <c r="C809" s="16"/>
      <c r="D809" s="16"/>
      <c r="E809" s="16"/>
      <c r="F809" s="16"/>
      <c r="G809" s="16"/>
      <c r="H809" s="16"/>
      <c r="I809" s="16"/>
      <c r="J809" s="16"/>
      <c r="K809" s="17"/>
    </row>
    <row r="810" spans="2:11" x14ac:dyDescent="0.35">
      <c r="B810" s="15"/>
      <c r="C810" s="16"/>
      <c r="D810" s="16"/>
      <c r="E810" s="16"/>
      <c r="F810" s="16"/>
      <c r="G810" s="16"/>
      <c r="H810" s="16"/>
      <c r="I810" s="16"/>
      <c r="J810" s="16"/>
      <c r="K810" s="17"/>
    </row>
    <row r="811" spans="2:11" x14ac:dyDescent="0.35">
      <c r="B811" s="15"/>
      <c r="C811" s="16"/>
      <c r="D811" s="16"/>
      <c r="E811" s="16"/>
      <c r="F811" s="16"/>
      <c r="G811" s="16"/>
      <c r="H811" s="16"/>
      <c r="I811" s="16"/>
      <c r="J811" s="16"/>
      <c r="K811" s="17"/>
    </row>
    <row r="812" spans="2:11" x14ac:dyDescent="0.35">
      <c r="B812" s="15"/>
      <c r="C812" s="16"/>
      <c r="D812" s="16"/>
      <c r="E812" s="16"/>
      <c r="F812" s="16"/>
      <c r="G812" s="16"/>
      <c r="H812" s="16"/>
      <c r="I812" s="16"/>
      <c r="J812" s="16"/>
      <c r="K812" s="17"/>
    </row>
    <row r="813" spans="2:11" x14ac:dyDescent="0.35">
      <c r="B813" s="15"/>
      <c r="C813" s="16"/>
      <c r="D813" s="16"/>
      <c r="E813" s="16"/>
      <c r="F813" s="16"/>
      <c r="G813" s="16"/>
      <c r="H813" s="16"/>
      <c r="I813" s="16"/>
      <c r="J813" s="16"/>
      <c r="K813" s="17"/>
    </row>
    <row r="814" spans="2:11" x14ac:dyDescent="0.35">
      <c r="B814" s="15"/>
      <c r="C814" s="16"/>
      <c r="D814" s="16"/>
      <c r="E814" s="16"/>
      <c r="F814" s="16"/>
      <c r="G814" s="16"/>
      <c r="H814" s="16"/>
      <c r="I814" s="16"/>
      <c r="J814" s="16"/>
      <c r="K814" s="17"/>
    </row>
    <row r="815" spans="2:11" x14ac:dyDescent="0.35">
      <c r="B815" s="15"/>
      <c r="C815" s="16"/>
      <c r="D815" s="16"/>
      <c r="E815" s="16"/>
      <c r="F815" s="16"/>
      <c r="G815" s="16"/>
      <c r="H815" s="16"/>
      <c r="I815" s="16"/>
      <c r="J815" s="16"/>
      <c r="K815" s="17"/>
    </row>
    <row r="816" spans="2:11" x14ac:dyDescent="0.35">
      <c r="B816" s="15"/>
      <c r="C816" s="16"/>
      <c r="D816" s="16"/>
      <c r="E816" s="16"/>
      <c r="F816" s="16"/>
      <c r="G816" s="16"/>
      <c r="H816" s="16"/>
      <c r="I816" s="16"/>
      <c r="J816" s="16"/>
      <c r="K816" s="17"/>
    </row>
    <row r="817" spans="2:11" x14ac:dyDescent="0.35">
      <c r="B817" s="15"/>
      <c r="C817" s="16"/>
      <c r="D817" s="16"/>
      <c r="E817" s="16"/>
      <c r="F817" s="16"/>
      <c r="G817" s="16"/>
      <c r="H817" s="16"/>
      <c r="I817" s="16"/>
      <c r="J817" s="16"/>
      <c r="K817" s="17"/>
    </row>
    <row r="818" spans="2:11" x14ac:dyDescent="0.35">
      <c r="B818" s="15"/>
      <c r="C818" s="16"/>
      <c r="D818" s="16"/>
      <c r="E818" s="16"/>
      <c r="F818" s="16"/>
      <c r="G818" s="16"/>
      <c r="H818" s="16"/>
      <c r="I818" s="16"/>
      <c r="J818" s="16"/>
      <c r="K818" s="17"/>
    </row>
    <row r="819" spans="2:11" x14ac:dyDescent="0.35">
      <c r="B819" s="15"/>
      <c r="C819" s="16"/>
      <c r="D819" s="16"/>
      <c r="E819" s="16"/>
      <c r="F819" s="16"/>
      <c r="G819" s="16"/>
      <c r="H819" s="16"/>
      <c r="I819" s="16"/>
      <c r="J819" s="16"/>
      <c r="K819" s="17"/>
    </row>
    <row r="820" spans="2:11" x14ac:dyDescent="0.35">
      <c r="B820" s="15"/>
      <c r="C820" s="16"/>
      <c r="D820" s="16"/>
      <c r="E820" s="16"/>
      <c r="F820" s="16"/>
      <c r="G820" s="16"/>
      <c r="H820" s="16"/>
      <c r="I820" s="16"/>
      <c r="J820" s="16"/>
      <c r="K820" s="17"/>
    </row>
    <row r="821" spans="2:11" x14ac:dyDescent="0.35">
      <c r="B821" s="15"/>
      <c r="C821" s="16"/>
      <c r="D821" s="16"/>
      <c r="E821" s="16"/>
      <c r="F821" s="16"/>
      <c r="G821" s="16"/>
      <c r="H821" s="16"/>
      <c r="I821" s="16"/>
      <c r="J821" s="16"/>
      <c r="K821" s="17"/>
    </row>
    <row r="822" spans="2:11" x14ac:dyDescent="0.35">
      <c r="B822" s="15"/>
      <c r="C822" s="16"/>
      <c r="D822" s="16"/>
      <c r="E822" s="16"/>
      <c r="F822" s="16"/>
      <c r="G822" s="16"/>
      <c r="H822" s="16"/>
      <c r="I822" s="16"/>
      <c r="J822" s="16"/>
      <c r="K822" s="17"/>
    </row>
    <row r="823" spans="2:11" x14ac:dyDescent="0.35">
      <c r="B823" s="15"/>
      <c r="C823" s="16"/>
      <c r="D823" s="16"/>
      <c r="E823" s="16"/>
      <c r="F823" s="16"/>
      <c r="G823" s="16"/>
      <c r="H823" s="16"/>
      <c r="I823" s="16"/>
      <c r="J823" s="16"/>
      <c r="K823" s="17"/>
    </row>
    <row r="824" spans="2:11" x14ac:dyDescent="0.35">
      <c r="B824" s="15"/>
      <c r="C824" s="16"/>
      <c r="D824" s="16"/>
      <c r="E824" s="16"/>
      <c r="F824" s="16"/>
      <c r="G824" s="16"/>
      <c r="H824" s="16"/>
      <c r="I824" s="16"/>
      <c r="J824" s="16"/>
      <c r="K824" s="17"/>
    </row>
    <row r="825" spans="2:11" x14ac:dyDescent="0.35">
      <c r="B825" s="15"/>
      <c r="C825" s="16"/>
      <c r="D825" s="16"/>
      <c r="E825" s="16"/>
      <c r="F825" s="16"/>
      <c r="G825" s="16"/>
      <c r="H825" s="16"/>
      <c r="I825" s="16"/>
      <c r="J825" s="16"/>
      <c r="K825" s="17"/>
    </row>
    <row r="826" spans="2:11" x14ac:dyDescent="0.35">
      <c r="B826" s="15"/>
      <c r="C826" s="16"/>
      <c r="D826" s="16"/>
      <c r="E826" s="16"/>
      <c r="F826" s="16"/>
      <c r="G826" s="16"/>
      <c r="H826" s="16"/>
      <c r="I826" s="16"/>
      <c r="J826" s="16"/>
      <c r="K826" s="17"/>
    </row>
    <row r="827" spans="2:11" x14ac:dyDescent="0.35">
      <c r="B827" s="15"/>
      <c r="C827" s="16"/>
      <c r="D827" s="16"/>
      <c r="E827" s="16"/>
      <c r="F827" s="16"/>
      <c r="G827" s="16"/>
      <c r="H827" s="16"/>
      <c r="I827" s="16"/>
      <c r="J827" s="16"/>
      <c r="K827" s="17"/>
    </row>
    <row r="828" spans="2:11" x14ac:dyDescent="0.35">
      <c r="B828" s="15"/>
      <c r="C828" s="16"/>
      <c r="D828" s="16"/>
      <c r="E828" s="16"/>
      <c r="F828" s="16"/>
      <c r="G828" s="16"/>
      <c r="H828" s="16"/>
      <c r="I828" s="16"/>
      <c r="J828" s="16"/>
      <c r="K828" s="17"/>
    </row>
    <row r="829" spans="2:11" x14ac:dyDescent="0.35">
      <c r="B829" s="15"/>
      <c r="C829" s="16"/>
      <c r="D829" s="16"/>
      <c r="E829" s="16"/>
      <c r="F829" s="16"/>
      <c r="G829" s="16"/>
      <c r="H829" s="16"/>
      <c r="I829" s="16"/>
      <c r="J829" s="16"/>
      <c r="K829" s="17"/>
    </row>
    <row r="830" spans="2:11" x14ac:dyDescent="0.35">
      <c r="B830" s="15"/>
      <c r="C830" s="16"/>
      <c r="D830" s="16"/>
      <c r="E830" s="16"/>
      <c r="F830" s="16"/>
      <c r="G830" s="16"/>
      <c r="H830" s="16"/>
      <c r="I830" s="16"/>
      <c r="J830" s="16"/>
      <c r="K830" s="17"/>
    </row>
    <row r="831" spans="2:11" x14ac:dyDescent="0.35">
      <c r="B831" s="15"/>
      <c r="C831" s="16"/>
      <c r="D831" s="16"/>
      <c r="E831" s="16"/>
      <c r="F831" s="16"/>
      <c r="G831" s="16"/>
      <c r="H831" s="16"/>
      <c r="I831" s="16"/>
      <c r="J831" s="16"/>
      <c r="K831" s="17"/>
    </row>
    <row r="832" spans="2:11" x14ac:dyDescent="0.35">
      <c r="B832" s="15"/>
      <c r="C832" s="16"/>
      <c r="D832" s="16"/>
      <c r="E832" s="16"/>
      <c r="F832" s="16"/>
      <c r="G832" s="16"/>
      <c r="H832" s="16"/>
      <c r="I832" s="16"/>
      <c r="J832" s="16"/>
      <c r="K832" s="17"/>
    </row>
    <row r="833" spans="2:11" x14ac:dyDescent="0.35">
      <c r="B833" s="15"/>
      <c r="C833" s="16"/>
      <c r="D833" s="16"/>
      <c r="E833" s="16"/>
      <c r="F833" s="16"/>
      <c r="G833" s="16"/>
      <c r="H833" s="16"/>
      <c r="I833" s="16"/>
      <c r="J833" s="16"/>
      <c r="K833" s="17"/>
    </row>
    <row r="834" spans="2:11" x14ac:dyDescent="0.35">
      <c r="B834" s="15"/>
      <c r="C834" s="16"/>
      <c r="D834" s="16"/>
      <c r="E834" s="16"/>
      <c r="F834" s="16"/>
      <c r="G834" s="16"/>
      <c r="H834" s="16"/>
      <c r="I834" s="16"/>
      <c r="J834" s="16"/>
      <c r="K834" s="17"/>
    </row>
    <row r="835" spans="2:11" x14ac:dyDescent="0.35">
      <c r="B835" s="15"/>
      <c r="C835" s="16"/>
      <c r="D835" s="16"/>
      <c r="E835" s="16"/>
      <c r="F835" s="16"/>
      <c r="G835" s="16"/>
      <c r="H835" s="16"/>
      <c r="I835" s="16"/>
      <c r="J835" s="16"/>
      <c r="K835" s="17"/>
    </row>
    <row r="836" spans="2:11" x14ac:dyDescent="0.35">
      <c r="B836" s="15"/>
      <c r="C836" s="16"/>
      <c r="D836" s="16"/>
      <c r="E836" s="16"/>
      <c r="F836" s="16"/>
      <c r="G836" s="16"/>
      <c r="H836" s="16"/>
      <c r="I836" s="16"/>
      <c r="J836" s="16"/>
      <c r="K836" s="17"/>
    </row>
    <row r="837" spans="2:11" x14ac:dyDescent="0.35">
      <c r="B837" s="15"/>
      <c r="C837" s="16"/>
      <c r="D837" s="16"/>
      <c r="E837" s="16"/>
      <c r="F837" s="16"/>
      <c r="G837" s="16"/>
      <c r="H837" s="16"/>
      <c r="I837" s="16"/>
      <c r="J837" s="16"/>
      <c r="K837" s="17"/>
    </row>
    <row r="838" spans="2:11" x14ac:dyDescent="0.35">
      <c r="B838" s="15"/>
      <c r="C838" s="16"/>
      <c r="D838" s="16"/>
      <c r="E838" s="16"/>
      <c r="F838" s="16"/>
      <c r="G838" s="16"/>
      <c r="H838" s="16"/>
      <c r="I838" s="16"/>
      <c r="J838" s="16"/>
      <c r="K838" s="17"/>
    </row>
    <row r="839" spans="2:11" x14ac:dyDescent="0.35">
      <c r="B839" s="15"/>
      <c r="C839" s="16"/>
      <c r="D839" s="16"/>
      <c r="E839" s="16"/>
      <c r="F839" s="16"/>
      <c r="G839" s="16"/>
      <c r="H839" s="16"/>
      <c r="I839" s="16"/>
      <c r="J839" s="16"/>
      <c r="K839" s="17"/>
    </row>
    <row r="840" spans="2:11" x14ac:dyDescent="0.35">
      <c r="B840" s="15"/>
      <c r="C840" s="16"/>
      <c r="D840" s="16"/>
      <c r="E840" s="16"/>
      <c r="F840" s="16"/>
      <c r="G840" s="16"/>
      <c r="H840" s="16"/>
      <c r="I840" s="16"/>
      <c r="J840" s="16"/>
      <c r="K840" s="17"/>
    </row>
    <row r="841" spans="2:11" x14ac:dyDescent="0.35">
      <c r="B841" s="15"/>
      <c r="C841" s="16"/>
      <c r="D841" s="16"/>
      <c r="E841" s="16"/>
      <c r="F841" s="16"/>
      <c r="G841" s="16"/>
      <c r="H841" s="16"/>
      <c r="I841" s="16"/>
      <c r="J841" s="16"/>
      <c r="K841" s="17"/>
    </row>
    <row r="842" spans="2:11" x14ac:dyDescent="0.35">
      <c r="B842" s="15"/>
      <c r="C842" s="16"/>
      <c r="D842" s="16"/>
      <c r="E842" s="16"/>
      <c r="F842" s="16"/>
      <c r="G842" s="16"/>
      <c r="H842" s="16"/>
      <c r="I842" s="16"/>
      <c r="J842" s="16"/>
      <c r="K842" s="17"/>
    </row>
    <row r="843" spans="2:11" x14ac:dyDescent="0.35">
      <c r="B843" s="15"/>
      <c r="C843" s="16"/>
      <c r="D843" s="16"/>
      <c r="E843" s="16"/>
      <c r="F843" s="16"/>
      <c r="G843" s="16"/>
      <c r="H843" s="16"/>
      <c r="I843" s="16"/>
      <c r="J843" s="16"/>
      <c r="K843" s="17"/>
    </row>
    <row r="844" spans="2:11" x14ac:dyDescent="0.35">
      <c r="B844" s="15"/>
      <c r="C844" s="16"/>
      <c r="D844" s="16"/>
      <c r="E844" s="16"/>
      <c r="F844" s="16"/>
      <c r="G844" s="16"/>
      <c r="H844" s="16"/>
      <c r="I844" s="16"/>
      <c r="J844" s="16"/>
      <c r="K844" s="17"/>
    </row>
    <row r="845" spans="2:11" x14ac:dyDescent="0.35">
      <c r="B845" s="15"/>
      <c r="C845" s="16"/>
      <c r="D845" s="16"/>
      <c r="E845" s="16"/>
      <c r="F845" s="16"/>
      <c r="G845" s="16"/>
      <c r="H845" s="16"/>
      <c r="I845" s="16"/>
      <c r="J845" s="16"/>
      <c r="K845" s="17"/>
    </row>
    <row r="846" spans="2:11" x14ac:dyDescent="0.35">
      <c r="B846" s="15"/>
      <c r="C846" s="16"/>
      <c r="D846" s="16"/>
      <c r="E846" s="16"/>
      <c r="F846" s="16"/>
      <c r="G846" s="16"/>
      <c r="H846" s="16"/>
      <c r="I846" s="16"/>
      <c r="J846" s="16"/>
      <c r="K846" s="17"/>
    </row>
    <row r="847" spans="2:11" x14ac:dyDescent="0.35">
      <c r="B847" s="15"/>
      <c r="C847" s="16"/>
      <c r="D847" s="16"/>
      <c r="E847" s="16"/>
      <c r="F847" s="16"/>
      <c r="G847" s="16"/>
      <c r="H847" s="16"/>
      <c r="I847" s="16"/>
      <c r="J847" s="16"/>
      <c r="K847" s="17"/>
    </row>
    <row r="848" spans="2:11" x14ac:dyDescent="0.35">
      <c r="B848" s="15"/>
      <c r="C848" s="16"/>
      <c r="D848" s="16"/>
      <c r="E848" s="16"/>
      <c r="F848" s="16"/>
      <c r="G848" s="16"/>
      <c r="H848" s="16"/>
      <c r="I848" s="16"/>
      <c r="J848" s="16"/>
      <c r="K848" s="17"/>
    </row>
    <row r="849" spans="2:11" x14ac:dyDescent="0.35">
      <c r="B849" s="15"/>
      <c r="C849" s="16"/>
      <c r="D849" s="16"/>
      <c r="E849" s="16"/>
      <c r="F849" s="16"/>
      <c r="G849" s="16"/>
      <c r="H849" s="16"/>
      <c r="I849" s="16"/>
      <c r="J849" s="16"/>
      <c r="K849" s="17"/>
    </row>
    <row r="850" spans="2:11" x14ac:dyDescent="0.35">
      <c r="B850" s="15"/>
      <c r="C850" s="16"/>
      <c r="D850" s="16"/>
      <c r="E850" s="16"/>
      <c r="F850" s="16"/>
      <c r="G850" s="16"/>
      <c r="H850" s="16"/>
      <c r="I850" s="16"/>
      <c r="J850" s="16"/>
      <c r="K850" s="17"/>
    </row>
    <row r="851" spans="2:11" x14ac:dyDescent="0.35">
      <c r="B851" s="15"/>
      <c r="C851" s="16"/>
      <c r="D851" s="16"/>
      <c r="E851" s="16"/>
      <c r="F851" s="16"/>
      <c r="G851" s="16"/>
      <c r="H851" s="16"/>
      <c r="I851" s="16"/>
      <c r="J851" s="16"/>
      <c r="K851" s="17"/>
    </row>
    <row r="852" spans="2:11" x14ac:dyDescent="0.35">
      <c r="B852" s="15"/>
      <c r="C852" s="16"/>
      <c r="D852" s="16"/>
      <c r="E852" s="16"/>
      <c r="F852" s="16"/>
      <c r="G852" s="16"/>
      <c r="H852" s="16"/>
      <c r="I852" s="16"/>
      <c r="J852" s="16"/>
      <c r="K852" s="17"/>
    </row>
    <row r="853" spans="2:11" x14ac:dyDescent="0.35">
      <c r="B853" s="15"/>
      <c r="C853" s="16"/>
      <c r="D853" s="16"/>
      <c r="E853" s="16"/>
      <c r="F853" s="16"/>
      <c r="G853" s="16"/>
      <c r="H853" s="16"/>
      <c r="I853" s="16"/>
      <c r="J853" s="16"/>
      <c r="K853" s="17"/>
    </row>
    <row r="854" spans="2:11" x14ac:dyDescent="0.35">
      <c r="B854" s="15"/>
      <c r="C854" s="16"/>
      <c r="D854" s="16"/>
      <c r="E854" s="16"/>
      <c r="F854" s="16"/>
      <c r="G854" s="16"/>
      <c r="H854" s="16"/>
      <c r="I854" s="16"/>
      <c r="J854" s="16"/>
      <c r="K854" s="17"/>
    </row>
    <row r="855" spans="2:11" x14ac:dyDescent="0.35">
      <c r="B855" s="15"/>
      <c r="C855" s="16"/>
      <c r="D855" s="16"/>
      <c r="E855" s="16"/>
      <c r="F855" s="16"/>
      <c r="G855" s="16"/>
      <c r="H855" s="16"/>
      <c r="I855" s="16"/>
      <c r="J855" s="16"/>
      <c r="K855" s="17"/>
    </row>
    <row r="856" spans="2:11" x14ac:dyDescent="0.35">
      <c r="B856" s="15"/>
      <c r="C856" s="16"/>
      <c r="D856" s="16"/>
      <c r="E856" s="16"/>
      <c r="F856" s="16"/>
      <c r="G856" s="16"/>
      <c r="H856" s="16"/>
      <c r="I856" s="16"/>
      <c r="J856" s="16"/>
      <c r="K856" s="17"/>
    </row>
    <row r="857" spans="2:11" x14ac:dyDescent="0.35">
      <c r="B857" s="15"/>
      <c r="C857" s="16"/>
      <c r="D857" s="16"/>
      <c r="E857" s="16"/>
      <c r="F857" s="16"/>
      <c r="G857" s="16"/>
      <c r="H857" s="16"/>
      <c r="I857" s="16"/>
      <c r="J857" s="16"/>
      <c r="K857" s="17"/>
    </row>
    <row r="858" spans="2:11" x14ac:dyDescent="0.35">
      <c r="B858" s="15"/>
      <c r="C858" s="16"/>
      <c r="D858" s="16"/>
      <c r="E858" s="16"/>
      <c r="F858" s="16"/>
      <c r="G858" s="16"/>
      <c r="H858" s="16"/>
      <c r="I858" s="16"/>
      <c r="J858" s="16"/>
      <c r="K858" s="17"/>
    </row>
    <row r="859" spans="2:11" x14ac:dyDescent="0.35">
      <c r="B859" s="15"/>
      <c r="C859" s="16"/>
      <c r="D859" s="16"/>
      <c r="E859" s="16"/>
      <c r="F859" s="16"/>
      <c r="G859" s="16"/>
      <c r="H859" s="16"/>
      <c r="I859" s="16"/>
      <c r="J859" s="16"/>
      <c r="K859" s="17"/>
    </row>
    <row r="860" spans="2:11" x14ac:dyDescent="0.35">
      <c r="B860" s="15"/>
      <c r="C860" s="16"/>
      <c r="D860" s="16"/>
      <c r="E860" s="16"/>
      <c r="F860" s="16"/>
      <c r="G860" s="16"/>
      <c r="H860" s="16"/>
      <c r="I860" s="16"/>
      <c r="J860" s="16"/>
      <c r="K860" s="17"/>
    </row>
    <row r="861" spans="2:11" x14ac:dyDescent="0.35">
      <c r="B861" s="15"/>
      <c r="C861" s="16"/>
      <c r="D861" s="16"/>
      <c r="E861" s="16"/>
      <c r="F861" s="16"/>
      <c r="G861" s="16"/>
      <c r="H861" s="16"/>
      <c r="I861" s="16"/>
      <c r="J861" s="16"/>
      <c r="K861" s="17"/>
    </row>
    <row r="862" spans="2:11" x14ac:dyDescent="0.35">
      <c r="B862" s="15"/>
      <c r="C862" s="16"/>
      <c r="D862" s="16"/>
      <c r="E862" s="16"/>
      <c r="F862" s="16"/>
      <c r="G862" s="16"/>
      <c r="H862" s="16"/>
      <c r="I862" s="16"/>
      <c r="J862" s="16"/>
      <c r="K862" s="17"/>
    </row>
    <row r="863" spans="2:11" x14ac:dyDescent="0.35">
      <c r="B863" s="15"/>
      <c r="C863" s="16"/>
      <c r="D863" s="16"/>
      <c r="E863" s="16"/>
      <c r="F863" s="16"/>
      <c r="G863" s="16"/>
      <c r="H863" s="16"/>
      <c r="I863" s="16"/>
      <c r="J863" s="16"/>
      <c r="K863" s="17"/>
    </row>
    <row r="864" spans="2:11" x14ac:dyDescent="0.35">
      <c r="B864" s="15"/>
      <c r="C864" s="16"/>
      <c r="D864" s="16"/>
      <c r="E864" s="16"/>
      <c r="F864" s="16"/>
      <c r="G864" s="16"/>
      <c r="H864" s="16"/>
      <c r="I864" s="16"/>
      <c r="J864" s="16"/>
      <c r="K864" s="17"/>
    </row>
    <row r="865" spans="2:11" x14ac:dyDescent="0.35">
      <c r="B865" s="15"/>
      <c r="C865" s="16"/>
      <c r="D865" s="16"/>
      <c r="E865" s="16"/>
      <c r="F865" s="16"/>
      <c r="G865" s="16"/>
      <c r="H865" s="16"/>
      <c r="I865" s="16"/>
      <c r="J865" s="16"/>
      <c r="K865" s="17"/>
    </row>
    <row r="866" spans="2:11" x14ac:dyDescent="0.35">
      <c r="B866" s="15"/>
      <c r="C866" s="16"/>
      <c r="D866" s="16"/>
      <c r="E866" s="16"/>
      <c r="F866" s="16"/>
      <c r="G866" s="16"/>
      <c r="H866" s="16"/>
      <c r="I866" s="16"/>
      <c r="J866" s="16"/>
      <c r="K866" s="17"/>
    </row>
    <row r="867" spans="2:11" x14ac:dyDescent="0.35">
      <c r="B867" s="15"/>
      <c r="C867" s="16"/>
      <c r="D867" s="16"/>
      <c r="E867" s="16"/>
      <c r="F867" s="16"/>
      <c r="G867" s="16"/>
      <c r="H867" s="16"/>
      <c r="I867" s="16"/>
      <c r="J867" s="16"/>
      <c r="K867" s="17"/>
    </row>
    <row r="868" spans="2:11" x14ac:dyDescent="0.35">
      <c r="B868" s="15"/>
      <c r="C868" s="16"/>
      <c r="D868" s="16"/>
      <c r="E868" s="16"/>
      <c r="F868" s="16"/>
      <c r="G868" s="16"/>
      <c r="H868" s="16"/>
      <c r="I868" s="16"/>
      <c r="J868" s="16"/>
      <c r="K868" s="17"/>
    </row>
    <row r="869" spans="2:11" x14ac:dyDescent="0.35">
      <c r="B869" s="15"/>
      <c r="C869" s="16"/>
      <c r="D869" s="16"/>
      <c r="E869" s="16"/>
      <c r="F869" s="16"/>
      <c r="G869" s="16"/>
      <c r="H869" s="16"/>
      <c r="I869" s="16"/>
      <c r="J869" s="16"/>
      <c r="K869" s="17"/>
    </row>
    <row r="870" spans="2:11" x14ac:dyDescent="0.35">
      <c r="B870" s="15"/>
      <c r="C870" s="16"/>
      <c r="D870" s="16"/>
      <c r="E870" s="16"/>
      <c r="F870" s="16"/>
      <c r="G870" s="16"/>
      <c r="H870" s="16"/>
      <c r="I870" s="16"/>
      <c r="J870" s="16"/>
      <c r="K870" s="17"/>
    </row>
    <row r="871" spans="2:11" x14ac:dyDescent="0.35">
      <c r="B871" s="15"/>
      <c r="C871" s="16"/>
      <c r="D871" s="16"/>
      <c r="E871" s="16"/>
      <c r="F871" s="16"/>
      <c r="G871" s="16"/>
      <c r="H871" s="16"/>
      <c r="I871" s="16"/>
      <c r="J871" s="16"/>
      <c r="K871" s="17"/>
    </row>
    <row r="872" spans="2:11" x14ac:dyDescent="0.35">
      <c r="B872" s="15"/>
      <c r="C872" s="16"/>
      <c r="D872" s="16"/>
      <c r="E872" s="16"/>
      <c r="F872" s="16"/>
      <c r="G872" s="16"/>
      <c r="H872" s="16"/>
      <c r="I872" s="16"/>
      <c r="J872" s="16"/>
      <c r="K872" s="17"/>
    </row>
    <row r="873" spans="2:11" x14ac:dyDescent="0.35">
      <c r="B873" s="15"/>
      <c r="C873" s="16"/>
      <c r="D873" s="16"/>
      <c r="E873" s="16"/>
      <c r="F873" s="16"/>
      <c r="G873" s="16"/>
      <c r="H873" s="16"/>
      <c r="I873" s="16"/>
      <c r="J873" s="16"/>
      <c r="K873" s="17"/>
    </row>
    <row r="874" spans="2:11" x14ac:dyDescent="0.35">
      <c r="B874" s="15"/>
      <c r="C874" s="16"/>
      <c r="D874" s="16"/>
      <c r="E874" s="16"/>
      <c r="F874" s="16"/>
      <c r="G874" s="16"/>
      <c r="H874" s="16"/>
      <c r="I874" s="16"/>
      <c r="J874" s="16"/>
      <c r="K874" s="17"/>
    </row>
    <row r="875" spans="2:11" x14ac:dyDescent="0.35">
      <c r="B875" s="15"/>
      <c r="C875" s="16"/>
      <c r="D875" s="16"/>
      <c r="E875" s="16"/>
      <c r="F875" s="16"/>
      <c r="G875" s="16"/>
      <c r="H875" s="16"/>
      <c r="I875" s="16"/>
      <c r="J875" s="16"/>
      <c r="K875" s="17"/>
    </row>
    <row r="876" spans="2:11" x14ac:dyDescent="0.35">
      <c r="B876" s="15"/>
      <c r="C876" s="16"/>
      <c r="D876" s="16"/>
      <c r="E876" s="16"/>
      <c r="F876" s="16"/>
      <c r="G876" s="16"/>
      <c r="H876" s="16"/>
      <c r="I876" s="16"/>
      <c r="J876" s="16"/>
      <c r="K876" s="17"/>
    </row>
    <row r="877" spans="2:11" x14ac:dyDescent="0.35">
      <c r="B877" s="15"/>
      <c r="C877" s="16"/>
      <c r="D877" s="16"/>
      <c r="E877" s="16"/>
      <c r="F877" s="16"/>
      <c r="G877" s="16"/>
      <c r="H877" s="16"/>
      <c r="I877" s="16"/>
      <c r="J877" s="16"/>
      <c r="K877" s="17"/>
    </row>
    <row r="878" spans="2:11" x14ac:dyDescent="0.35">
      <c r="B878" s="15"/>
      <c r="C878" s="16"/>
      <c r="D878" s="16"/>
      <c r="E878" s="16"/>
      <c r="F878" s="16"/>
      <c r="G878" s="16"/>
      <c r="H878" s="16"/>
      <c r="I878" s="16"/>
      <c r="J878" s="16"/>
      <c r="K878" s="17"/>
    </row>
    <row r="879" spans="2:11" x14ac:dyDescent="0.35">
      <c r="B879" s="15"/>
      <c r="C879" s="16"/>
      <c r="D879" s="16"/>
      <c r="E879" s="16"/>
      <c r="F879" s="16"/>
      <c r="G879" s="16"/>
      <c r="H879" s="16"/>
      <c r="I879" s="16"/>
      <c r="J879" s="16"/>
      <c r="K879" s="17"/>
    </row>
    <row r="880" spans="2:11" x14ac:dyDescent="0.35">
      <c r="B880" s="15"/>
      <c r="C880" s="16"/>
      <c r="D880" s="16"/>
      <c r="E880" s="16"/>
      <c r="F880" s="16"/>
      <c r="G880" s="16"/>
      <c r="H880" s="16"/>
      <c r="I880" s="16"/>
      <c r="J880" s="16"/>
      <c r="K880" s="17"/>
    </row>
    <row r="881" spans="2:11" x14ac:dyDescent="0.35">
      <c r="B881" s="15"/>
      <c r="C881" s="16"/>
      <c r="D881" s="16"/>
      <c r="E881" s="16"/>
      <c r="F881" s="16"/>
      <c r="G881" s="16"/>
      <c r="H881" s="16"/>
      <c r="I881" s="16"/>
      <c r="J881" s="16"/>
      <c r="K881" s="17"/>
    </row>
    <row r="882" spans="2:11" x14ac:dyDescent="0.35">
      <c r="B882" s="15"/>
      <c r="C882" s="16"/>
      <c r="D882" s="16"/>
      <c r="E882" s="16"/>
      <c r="F882" s="16"/>
      <c r="G882" s="16"/>
      <c r="H882" s="16"/>
      <c r="I882" s="16"/>
      <c r="J882" s="16"/>
      <c r="K882" s="17"/>
    </row>
    <row r="883" spans="2:11" x14ac:dyDescent="0.35">
      <c r="B883" s="15"/>
      <c r="C883" s="16"/>
      <c r="D883" s="16"/>
      <c r="E883" s="16"/>
      <c r="F883" s="16"/>
      <c r="G883" s="16"/>
      <c r="H883" s="16"/>
      <c r="I883" s="16"/>
      <c r="J883" s="16"/>
      <c r="K883" s="17"/>
    </row>
    <row r="884" spans="2:11" x14ac:dyDescent="0.35">
      <c r="B884" s="15"/>
      <c r="C884" s="16"/>
      <c r="D884" s="16"/>
      <c r="E884" s="16"/>
      <c r="F884" s="16"/>
      <c r="G884" s="16"/>
      <c r="H884" s="16"/>
      <c r="I884" s="16"/>
      <c r="J884" s="16"/>
      <c r="K884" s="17"/>
    </row>
    <row r="885" spans="2:11" x14ac:dyDescent="0.35">
      <c r="B885" s="15"/>
      <c r="C885" s="16"/>
      <c r="D885" s="16"/>
      <c r="E885" s="16"/>
      <c r="F885" s="16"/>
      <c r="G885" s="16"/>
      <c r="H885" s="16"/>
      <c r="I885" s="16"/>
      <c r="J885" s="16"/>
      <c r="K885" s="17"/>
    </row>
    <row r="886" spans="2:11" x14ac:dyDescent="0.35">
      <c r="B886" s="15"/>
      <c r="C886" s="16"/>
      <c r="D886" s="16"/>
      <c r="E886" s="16"/>
      <c r="F886" s="16"/>
      <c r="G886" s="16"/>
      <c r="H886" s="16"/>
      <c r="I886" s="16"/>
      <c r="J886" s="16"/>
      <c r="K886" s="17"/>
    </row>
    <row r="887" spans="2:11" x14ac:dyDescent="0.35">
      <c r="B887" s="15"/>
      <c r="C887" s="16"/>
      <c r="D887" s="16"/>
      <c r="E887" s="16"/>
      <c r="F887" s="16"/>
      <c r="G887" s="16"/>
      <c r="H887" s="16"/>
      <c r="I887" s="16"/>
      <c r="J887" s="16"/>
      <c r="K887" s="17"/>
    </row>
    <row r="888" spans="2:11" x14ac:dyDescent="0.35">
      <c r="B888" s="15"/>
      <c r="C888" s="16"/>
      <c r="D888" s="16"/>
      <c r="E888" s="16"/>
      <c r="F888" s="16"/>
      <c r="G888" s="16"/>
      <c r="H888" s="16"/>
      <c r="I888" s="16"/>
      <c r="J888" s="16"/>
      <c r="K888" s="17"/>
    </row>
    <row r="889" spans="2:11" x14ac:dyDescent="0.35">
      <c r="B889" s="15"/>
      <c r="C889" s="16"/>
      <c r="D889" s="16"/>
      <c r="E889" s="16"/>
      <c r="F889" s="16"/>
      <c r="G889" s="16"/>
      <c r="H889" s="16"/>
      <c r="I889" s="16"/>
      <c r="J889" s="16"/>
      <c r="K889" s="17"/>
    </row>
    <row r="890" spans="2:11" x14ac:dyDescent="0.35">
      <c r="B890" s="15"/>
      <c r="C890" s="16"/>
      <c r="D890" s="16"/>
      <c r="E890" s="16"/>
      <c r="F890" s="16"/>
      <c r="G890" s="16"/>
      <c r="H890" s="16"/>
      <c r="I890" s="16"/>
      <c r="J890" s="16"/>
      <c r="K890" s="17"/>
    </row>
    <row r="891" spans="2:11" x14ac:dyDescent="0.35">
      <c r="B891" s="15"/>
      <c r="C891" s="16"/>
      <c r="D891" s="16"/>
      <c r="E891" s="16"/>
      <c r="F891" s="16"/>
      <c r="G891" s="16"/>
      <c r="H891" s="16"/>
      <c r="I891" s="16"/>
      <c r="J891" s="16"/>
      <c r="K891" s="17"/>
    </row>
    <row r="892" spans="2:11" x14ac:dyDescent="0.35">
      <c r="B892" s="15"/>
      <c r="C892" s="16"/>
      <c r="D892" s="16"/>
      <c r="E892" s="16"/>
      <c r="F892" s="16"/>
      <c r="G892" s="16"/>
      <c r="H892" s="16"/>
      <c r="I892" s="16"/>
      <c r="J892" s="16"/>
      <c r="K892" s="17"/>
    </row>
    <row r="893" spans="2:11" x14ac:dyDescent="0.35">
      <c r="B893" s="15"/>
      <c r="C893" s="16"/>
      <c r="D893" s="16"/>
      <c r="E893" s="16"/>
      <c r="F893" s="16"/>
      <c r="G893" s="16"/>
      <c r="H893" s="16"/>
      <c r="I893" s="16"/>
      <c r="J893" s="16"/>
      <c r="K893" s="17"/>
    </row>
    <row r="894" spans="2:11" x14ac:dyDescent="0.35">
      <c r="B894" s="15"/>
      <c r="C894" s="16"/>
      <c r="D894" s="16"/>
      <c r="E894" s="16"/>
      <c r="F894" s="16"/>
      <c r="G894" s="16"/>
      <c r="H894" s="16"/>
      <c r="I894" s="16"/>
      <c r="J894" s="16"/>
      <c r="K894" s="17"/>
    </row>
    <row r="895" spans="2:11" x14ac:dyDescent="0.35">
      <c r="B895" s="15"/>
      <c r="C895" s="16"/>
      <c r="D895" s="16"/>
      <c r="E895" s="16"/>
      <c r="F895" s="16"/>
      <c r="G895" s="16"/>
      <c r="H895" s="16"/>
      <c r="I895" s="16"/>
      <c r="J895" s="16"/>
      <c r="K895" s="17"/>
    </row>
    <row r="896" spans="2:11" x14ac:dyDescent="0.35">
      <c r="B896" s="15"/>
      <c r="C896" s="16"/>
      <c r="D896" s="16"/>
      <c r="E896" s="16"/>
      <c r="F896" s="16"/>
      <c r="G896" s="16"/>
      <c r="H896" s="16"/>
      <c r="I896" s="16"/>
      <c r="J896" s="16"/>
      <c r="K896" s="17"/>
    </row>
    <row r="897" spans="2:11" x14ac:dyDescent="0.35">
      <c r="B897" s="15"/>
      <c r="C897" s="16"/>
      <c r="D897" s="16"/>
      <c r="E897" s="16"/>
      <c r="F897" s="16"/>
      <c r="G897" s="16"/>
      <c r="H897" s="16"/>
      <c r="I897" s="16"/>
      <c r="J897" s="16"/>
      <c r="K897" s="17"/>
    </row>
    <row r="898" spans="2:11" x14ac:dyDescent="0.35">
      <c r="B898" s="15"/>
      <c r="C898" s="16"/>
      <c r="D898" s="16"/>
      <c r="E898" s="16"/>
      <c r="F898" s="16"/>
      <c r="G898" s="16"/>
      <c r="H898" s="16"/>
      <c r="I898" s="16"/>
      <c r="J898" s="16"/>
      <c r="K898" s="17"/>
    </row>
    <row r="899" spans="2:11" x14ac:dyDescent="0.35">
      <c r="B899" s="15"/>
      <c r="C899" s="16"/>
      <c r="D899" s="16"/>
      <c r="E899" s="16"/>
      <c r="F899" s="16"/>
      <c r="G899" s="16"/>
      <c r="H899" s="16"/>
      <c r="I899" s="16"/>
      <c r="J899" s="16"/>
      <c r="K899" s="17"/>
    </row>
    <row r="900" spans="2:11" x14ac:dyDescent="0.35">
      <c r="B900" s="15"/>
      <c r="C900" s="16"/>
      <c r="D900" s="16"/>
      <c r="E900" s="16"/>
      <c r="F900" s="16"/>
      <c r="G900" s="16"/>
      <c r="H900" s="16"/>
      <c r="I900" s="16"/>
      <c r="J900" s="16"/>
      <c r="K900" s="17"/>
    </row>
    <row r="901" spans="2:11" x14ac:dyDescent="0.35">
      <c r="B901" s="15"/>
      <c r="C901" s="16"/>
      <c r="D901" s="16"/>
      <c r="E901" s="16"/>
      <c r="F901" s="16"/>
      <c r="G901" s="16"/>
      <c r="H901" s="16"/>
      <c r="I901" s="16"/>
      <c r="J901" s="16"/>
      <c r="K901" s="17"/>
    </row>
    <row r="902" spans="2:11" x14ac:dyDescent="0.35">
      <c r="B902" s="15"/>
      <c r="C902" s="16"/>
      <c r="D902" s="16"/>
      <c r="E902" s="16"/>
      <c r="F902" s="16"/>
      <c r="G902" s="16"/>
      <c r="H902" s="16"/>
      <c r="I902" s="16"/>
      <c r="J902" s="16"/>
      <c r="K902" s="17"/>
    </row>
    <row r="903" spans="2:11" x14ac:dyDescent="0.35">
      <c r="B903" s="15"/>
      <c r="C903" s="16"/>
      <c r="D903" s="16"/>
      <c r="E903" s="16"/>
      <c r="F903" s="16"/>
      <c r="G903" s="16"/>
      <c r="H903" s="16"/>
      <c r="I903" s="16"/>
      <c r="J903" s="16"/>
      <c r="K903" s="17"/>
    </row>
    <row r="904" spans="2:11" x14ac:dyDescent="0.35">
      <c r="B904" s="15"/>
      <c r="C904" s="16"/>
      <c r="D904" s="16"/>
      <c r="E904" s="16"/>
      <c r="F904" s="16"/>
      <c r="G904" s="16"/>
      <c r="H904" s="16"/>
      <c r="I904" s="16"/>
      <c r="J904" s="16"/>
      <c r="K904" s="17"/>
    </row>
    <row r="905" spans="2:11" x14ac:dyDescent="0.35">
      <c r="B905" s="15"/>
      <c r="C905" s="16"/>
      <c r="D905" s="16"/>
      <c r="E905" s="16"/>
      <c r="F905" s="16"/>
      <c r="G905" s="16"/>
      <c r="H905" s="16"/>
      <c r="I905" s="16"/>
      <c r="J905" s="16"/>
      <c r="K905" s="17"/>
    </row>
    <row r="906" spans="2:11" x14ac:dyDescent="0.35">
      <c r="B906" s="15"/>
      <c r="C906" s="16"/>
      <c r="D906" s="16"/>
      <c r="E906" s="16"/>
      <c r="F906" s="16"/>
      <c r="G906" s="16"/>
      <c r="H906" s="16"/>
      <c r="I906" s="16"/>
      <c r="J906" s="16"/>
      <c r="K906" s="17"/>
    </row>
    <row r="907" spans="2:11" x14ac:dyDescent="0.35">
      <c r="B907" s="15"/>
      <c r="C907" s="16"/>
      <c r="D907" s="16"/>
      <c r="E907" s="16"/>
      <c r="F907" s="16"/>
      <c r="G907" s="16"/>
      <c r="H907" s="16"/>
      <c r="I907" s="16"/>
      <c r="J907" s="16"/>
      <c r="K907" s="17"/>
    </row>
    <row r="908" spans="2:11" x14ac:dyDescent="0.35">
      <c r="B908" s="15"/>
      <c r="C908" s="16"/>
      <c r="D908" s="16"/>
      <c r="E908" s="16"/>
      <c r="F908" s="16"/>
      <c r="G908" s="16"/>
      <c r="H908" s="16"/>
      <c r="I908" s="16"/>
      <c r="J908" s="16"/>
      <c r="K908" s="17"/>
    </row>
    <row r="909" spans="2:11" x14ac:dyDescent="0.35">
      <c r="B909" s="15"/>
      <c r="C909" s="16"/>
      <c r="D909" s="16"/>
      <c r="E909" s="16"/>
      <c r="F909" s="16"/>
      <c r="G909" s="16"/>
      <c r="H909" s="16"/>
      <c r="I909" s="16"/>
      <c r="J909" s="16"/>
      <c r="K909" s="17"/>
    </row>
    <row r="910" spans="2:11" x14ac:dyDescent="0.35">
      <c r="B910" s="15"/>
      <c r="C910" s="16"/>
      <c r="D910" s="16"/>
      <c r="E910" s="16"/>
      <c r="F910" s="16"/>
      <c r="G910" s="16"/>
      <c r="H910" s="16"/>
      <c r="I910" s="16"/>
      <c r="J910" s="16"/>
      <c r="K910" s="17"/>
    </row>
    <row r="911" spans="2:11" x14ac:dyDescent="0.35">
      <c r="B911" s="15"/>
      <c r="C911" s="16"/>
      <c r="D911" s="16"/>
      <c r="E911" s="16"/>
      <c r="F911" s="16"/>
      <c r="G911" s="16"/>
      <c r="H911" s="16"/>
      <c r="I911" s="16"/>
      <c r="J911" s="16"/>
      <c r="K911" s="17"/>
    </row>
    <row r="912" spans="2:11" x14ac:dyDescent="0.35">
      <c r="B912" s="15"/>
      <c r="C912" s="16"/>
      <c r="D912" s="16"/>
      <c r="E912" s="16"/>
      <c r="F912" s="16"/>
      <c r="G912" s="16"/>
      <c r="H912" s="16"/>
      <c r="I912" s="16"/>
      <c r="J912" s="16"/>
      <c r="K912" s="17"/>
    </row>
    <row r="913" spans="2:11" x14ac:dyDescent="0.35">
      <c r="B913" s="15"/>
      <c r="C913" s="16"/>
      <c r="D913" s="16"/>
      <c r="E913" s="16"/>
      <c r="F913" s="16"/>
      <c r="G913" s="16"/>
      <c r="H913" s="16"/>
      <c r="I913" s="16"/>
      <c r="J913" s="16"/>
      <c r="K913" s="17"/>
    </row>
    <row r="914" spans="2:11" x14ac:dyDescent="0.35">
      <c r="B914" s="15"/>
      <c r="C914" s="16"/>
      <c r="D914" s="16"/>
      <c r="E914" s="16"/>
      <c r="F914" s="16"/>
      <c r="G914" s="16"/>
      <c r="H914" s="16"/>
      <c r="I914" s="16"/>
      <c r="J914" s="16"/>
      <c r="K914" s="17"/>
    </row>
    <row r="915" spans="2:11" x14ac:dyDescent="0.35">
      <c r="B915" s="15"/>
      <c r="C915" s="16"/>
      <c r="D915" s="16"/>
      <c r="E915" s="16"/>
      <c r="F915" s="16"/>
      <c r="G915" s="16"/>
      <c r="H915" s="16"/>
      <c r="I915" s="16"/>
      <c r="J915" s="16"/>
      <c r="K915" s="17"/>
    </row>
    <row r="916" spans="2:11" x14ac:dyDescent="0.35">
      <c r="B916" s="15"/>
      <c r="C916" s="16"/>
      <c r="D916" s="16"/>
      <c r="E916" s="16"/>
      <c r="F916" s="16"/>
      <c r="G916" s="16"/>
      <c r="H916" s="16"/>
      <c r="I916" s="16"/>
      <c r="J916" s="16"/>
      <c r="K916" s="17"/>
    </row>
    <row r="917" spans="2:11" x14ac:dyDescent="0.35">
      <c r="B917" s="15"/>
      <c r="C917" s="16"/>
      <c r="D917" s="16"/>
      <c r="E917" s="16"/>
      <c r="F917" s="16"/>
      <c r="G917" s="16"/>
      <c r="H917" s="16"/>
      <c r="I917" s="16"/>
      <c r="J917" s="16"/>
      <c r="K917" s="17"/>
    </row>
    <row r="918" spans="2:11" x14ac:dyDescent="0.35">
      <c r="B918" s="15"/>
      <c r="C918" s="16"/>
      <c r="D918" s="16"/>
      <c r="E918" s="16"/>
      <c r="F918" s="16"/>
      <c r="G918" s="16"/>
      <c r="H918" s="16"/>
      <c r="I918" s="16"/>
      <c r="J918" s="16"/>
      <c r="K918" s="17"/>
    </row>
    <row r="919" spans="2:11" x14ac:dyDescent="0.35">
      <c r="B919" s="15"/>
      <c r="C919" s="16"/>
      <c r="D919" s="16"/>
      <c r="E919" s="16"/>
      <c r="F919" s="16"/>
      <c r="G919" s="16"/>
      <c r="H919" s="16"/>
      <c r="I919" s="16"/>
      <c r="J919" s="16"/>
      <c r="K919" s="17"/>
    </row>
    <row r="920" spans="2:11" x14ac:dyDescent="0.35">
      <c r="B920" s="15"/>
      <c r="C920" s="16"/>
      <c r="D920" s="16"/>
      <c r="E920" s="16"/>
      <c r="F920" s="16"/>
      <c r="G920" s="16"/>
      <c r="H920" s="16"/>
      <c r="I920" s="16"/>
      <c r="J920" s="16"/>
      <c r="K920" s="17"/>
    </row>
    <row r="921" spans="2:11" x14ac:dyDescent="0.35">
      <c r="B921" s="15"/>
      <c r="C921" s="16"/>
      <c r="D921" s="16"/>
      <c r="E921" s="16"/>
      <c r="F921" s="16"/>
      <c r="G921" s="16"/>
      <c r="H921" s="16"/>
      <c r="I921" s="16"/>
      <c r="J921" s="16"/>
      <c r="K921" s="17"/>
    </row>
    <row r="922" spans="2:11" x14ac:dyDescent="0.35">
      <c r="B922" s="15"/>
      <c r="C922" s="16"/>
      <c r="D922" s="16"/>
      <c r="E922" s="16"/>
      <c r="F922" s="16"/>
      <c r="G922" s="16"/>
      <c r="H922" s="16"/>
      <c r="I922" s="16"/>
      <c r="J922" s="16"/>
      <c r="K922" s="17"/>
    </row>
    <row r="923" spans="2:11" x14ac:dyDescent="0.35">
      <c r="B923" s="15"/>
      <c r="C923" s="16"/>
      <c r="D923" s="16"/>
      <c r="E923" s="16"/>
      <c r="F923" s="16"/>
      <c r="G923" s="16"/>
      <c r="H923" s="16"/>
      <c r="I923" s="16"/>
      <c r="J923" s="16"/>
      <c r="K923" s="17"/>
    </row>
    <row r="924" spans="2:11" x14ac:dyDescent="0.35">
      <c r="B924" s="15"/>
      <c r="C924" s="16"/>
      <c r="D924" s="16"/>
      <c r="E924" s="16"/>
      <c r="F924" s="16"/>
      <c r="G924" s="16"/>
      <c r="H924" s="16"/>
      <c r="I924" s="16"/>
      <c r="J924" s="16"/>
      <c r="K924" s="17"/>
    </row>
    <row r="925" spans="2:11" x14ac:dyDescent="0.35">
      <c r="B925" s="15"/>
      <c r="C925" s="16"/>
      <c r="D925" s="16"/>
      <c r="E925" s="16"/>
      <c r="F925" s="16"/>
      <c r="G925" s="16"/>
      <c r="H925" s="16"/>
      <c r="I925" s="16"/>
      <c r="J925" s="16"/>
      <c r="K925" s="17"/>
    </row>
    <row r="926" spans="2:11" x14ac:dyDescent="0.35">
      <c r="B926" s="15"/>
      <c r="C926" s="16"/>
      <c r="D926" s="16"/>
      <c r="E926" s="16"/>
      <c r="F926" s="16"/>
      <c r="G926" s="16"/>
      <c r="H926" s="16"/>
      <c r="I926" s="16"/>
      <c r="J926" s="16"/>
      <c r="K926" s="17"/>
    </row>
    <row r="927" spans="2:11" x14ac:dyDescent="0.35">
      <c r="B927" s="15"/>
      <c r="C927" s="16"/>
      <c r="D927" s="16"/>
      <c r="E927" s="16"/>
      <c r="F927" s="16"/>
      <c r="G927" s="16"/>
      <c r="H927" s="16"/>
      <c r="I927" s="16"/>
      <c r="J927" s="16"/>
      <c r="K927" s="17"/>
    </row>
    <row r="928" spans="2:11" x14ac:dyDescent="0.35">
      <c r="B928" s="15"/>
      <c r="C928" s="16"/>
      <c r="D928" s="16"/>
      <c r="E928" s="16"/>
      <c r="F928" s="16"/>
      <c r="G928" s="16"/>
      <c r="H928" s="16"/>
      <c r="I928" s="16"/>
      <c r="J928" s="16"/>
      <c r="K928" s="17"/>
    </row>
    <row r="929" spans="2:11" x14ac:dyDescent="0.35">
      <c r="B929" s="15"/>
      <c r="C929" s="16"/>
      <c r="D929" s="16"/>
      <c r="E929" s="16"/>
      <c r="F929" s="16"/>
      <c r="G929" s="16"/>
      <c r="H929" s="16"/>
      <c r="I929" s="16"/>
      <c r="J929" s="16"/>
      <c r="K929" s="17"/>
    </row>
    <row r="930" spans="2:11" x14ac:dyDescent="0.35">
      <c r="B930" s="15"/>
      <c r="C930" s="16"/>
      <c r="D930" s="16"/>
      <c r="E930" s="16"/>
      <c r="F930" s="16"/>
      <c r="G930" s="16"/>
      <c r="H930" s="16"/>
      <c r="I930" s="16"/>
      <c r="J930" s="16"/>
      <c r="K930" s="17"/>
    </row>
    <row r="931" spans="2:11" x14ac:dyDescent="0.35">
      <c r="B931" s="15"/>
      <c r="C931" s="16"/>
      <c r="D931" s="16"/>
      <c r="E931" s="16"/>
      <c r="F931" s="16"/>
      <c r="G931" s="16"/>
      <c r="H931" s="16"/>
      <c r="I931" s="16"/>
      <c r="J931" s="16"/>
      <c r="K931" s="17"/>
    </row>
    <row r="932" spans="2:11" x14ac:dyDescent="0.35">
      <c r="B932" s="15"/>
      <c r="C932" s="16"/>
      <c r="D932" s="16"/>
      <c r="E932" s="16"/>
      <c r="F932" s="16"/>
      <c r="G932" s="16"/>
      <c r="H932" s="16"/>
      <c r="I932" s="16"/>
      <c r="J932" s="16"/>
      <c r="K932" s="17"/>
    </row>
    <row r="933" spans="2:11" x14ac:dyDescent="0.35">
      <c r="B933" s="15"/>
      <c r="C933" s="16"/>
      <c r="D933" s="16"/>
      <c r="E933" s="16"/>
      <c r="F933" s="16"/>
      <c r="G933" s="16"/>
      <c r="H933" s="16"/>
      <c r="I933" s="16"/>
      <c r="J933" s="16"/>
      <c r="K933" s="17"/>
    </row>
    <row r="934" spans="2:11" x14ac:dyDescent="0.35">
      <c r="B934" s="15"/>
      <c r="C934" s="16"/>
      <c r="D934" s="16"/>
      <c r="E934" s="16"/>
      <c r="F934" s="16"/>
      <c r="G934" s="16"/>
      <c r="H934" s="16"/>
      <c r="I934" s="16"/>
      <c r="J934" s="16"/>
      <c r="K934" s="17"/>
    </row>
    <row r="935" spans="2:11" x14ac:dyDescent="0.35">
      <c r="B935" s="15"/>
      <c r="C935" s="16"/>
      <c r="D935" s="16"/>
      <c r="E935" s="16"/>
      <c r="F935" s="16"/>
      <c r="G935" s="16"/>
      <c r="H935" s="16"/>
      <c r="I935" s="16"/>
      <c r="J935" s="16"/>
      <c r="K935" s="17"/>
    </row>
    <row r="936" spans="2:11" x14ac:dyDescent="0.35">
      <c r="B936" s="15"/>
      <c r="C936" s="16"/>
      <c r="D936" s="16"/>
      <c r="E936" s="16"/>
      <c r="F936" s="16"/>
      <c r="G936" s="16"/>
      <c r="H936" s="16"/>
      <c r="I936" s="16"/>
      <c r="J936" s="16"/>
      <c r="K936" s="17"/>
    </row>
    <row r="937" spans="2:11" x14ac:dyDescent="0.35">
      <c r="B937" s="15"/>
      <c r="C937" s="16"/>
      <c r="D937" s="16"/>
      <c r="E937" s="16"/>
      <c r="F937" s="16"/>
      <c r="G937" s="16"/>
      <c r="H937" s="16"/>
      <c r="I937" s="16"/>
      <c r="J937" s="16"/>
      <c r="K937" s="17"/>
    </row>
    <row r="938" spans="2:11" x14ac:dyDescent="0.35">
      <c r="B938" s="15"/>
      <c r="C938" s="16"/>
      <c r="D938" s="16"/>
      <c r="E938" s="16"/>
      <c r="F938" s="16"/>
      <c r="G938" s="16"/>
      <c r="H938" s="16"/>
      <c r="I938" s="16"/>
      <c r="J938" s="16"/>
      <c r="K938" s="17"/>
    </row>
    <row r="939" spans="2:11" x14ac:dyDescent="0.35">
      <c r="B939" s="15"/>
      <c r="C939" s="16"/>
      <c r="D939" s="16"/>
      <c r="E939" s="16"/>
      <c r="F939" s="16"/>
      <c r="G939" s="16"/>
      <c r="H939" s="16"/>
      <c r="I939" s="16"/>
      <c r="J939" s="16"/>
      <c r="K939" s="17"/>
    </row>
    <row r="940" spans="2:11" x14ac:dyDescent="0.35">
      <c r="B940" s="15"/>
      <c r="C940" s="16"/>
      <c r="D940" s="16"/>
      <c r="E940" s="16"/>
      <c r="F940" s="16"/>
      <c r="G940" s="16"/>
      <c r="H940" s="16"/>
      <c r="I940" s="16"/>
      <c r="J940" s="16"/>
      <c r="K940" s="17"/>
    </row>
    <row r="941" spans="2:11" x14ac:dyDescent="0.35">
      <c r="B941" s="15"/>
      <c r="C941" s="16"/>
      <c r="D941" s="16"/>
      <c r="E941" s="16"/>
      <c r="F941" s="16"/>
      <c r="G941" s="16"/>
      <c r="H941" s="16"/>
      <c r="I941" s="16"/>
      <c r="J941" s="16"/>
      <c r="K941" s="17"/>
    </row>
    <row r="942" spans="2:11" x14ac:dyDescent="0.35">
      <c r="B942" s="15"/>
      <c r="C942" s="16"/>
      <c r="D942" s="16"/>
      <c r="E942" s="16"/>
      <c r="F942" s="16"/>
      <c r="G942" s="16"/>
      <c r="H942" s="16"/>
      <c r="I942" s="16"/>
      <c r="J942" s="16"/>
      <c r="K942" s="17"/>
    </row>
    <row r="943" spans="2:11" x14ac:dyDescent="0.35">
      <c r="B943" s="15"/>
      <c r="C943" s="16"/>
      <c r="D943" s="16"/>
      <c r="E943" s="16"/>
      <c r="F943" s="16"/>
      <c r="G943" s="16"/>
      <c r="H943" s="16"/>
      <c r="I943" s="16"/>
      <c r="J943" s="16"/>
      <c r="K943" s="17"/>
    </row>
    <row r="944" spans="2:11" x14ac:dyDescent="0.35">
      <c r="B944" s="15"/>
      <c r="C944" s="16"/>
      <c r="D944" s="16"/>
      <c r="E944" s="16"/>
      <c r="F944" s="16"/>
      <c r="G944" s="16"/>
      <c r="H944" s="16"/>
      <c r="I944" s="16"/>
      <c r="J944" s="16"/>
      <c r="K944" s="17"/>
    </row>
    <row r="945" spans="2:11" x14ac:dyDescent="0.35">
      <c r="B945" s="15"/>
      <c r="C945" s="16"/>
      <c r="D945" s="16"/>
      <c r="E945" s="16"/>
      <c r="F945" s="16"/>
      <c r="G945" s="16"/>
      <c r="H945" s="16"/>
      <c r="I945" s="16"/>
      <c r="J945" s="16"/>
      <c r="K945" s="17"/>
    </row>
    <row r="946" spans="2:11" x14ac:dyDescent="0.35">
      <c r="B946" s="15"/>
      <c r="C946" s="16"/>
      <c r="D946" s="16"/>
      <c r="E946" s="16"/>
      <c r="F946" s="16"/>
      <c r="G946" s="16"/>
      <c r="H946" s="16"/>
      <c r="I946" s="16"/>
      <c r="J946" s="16"/>
      <c r="K946" s="17"/>
    </row>
    <row r="947" spans="2:11" x14ac:dyDescent="0.35">
      <c r="B947" s="15"/>
      <c r="C947" s="16"/>
      <c r="D947" s="16"/>
      <c r="E947" s="16"/>
      <c r="F947" s="16"/>
      <c r="G947" s="16"/>
      <c r="H947" s="16"/>
      <c r="I947" s="16"/>
      <c r="J947" s="16"/>
      <c r="K947" s="17"/>
    </row>
    <row r="948" spans="2:11" x14ac:dyDescent="0.35">
      <c r="B948" s="15"/>
      <c r="C948" s="16"/>
      <c r="D948" s="16"/>
      <c r="E948" s="16"/>
      <c r="F948" s="16"/>
      <c r="G948" s="16"/>
      <c r="H948" s="16"/>
      <c r="I948" s="16"/>
      <c r="J948" s="16"/>
      <c r="K948" s="17"/>
    </row>
    <row r="949" spans="2:11" x14ac:dyDescent="0.35">
      <c r="B949" s="15"/>
      <c r="C949" s="16"/>
      <c r="D949" s="16"/>
      <c r="E949" s="16"/>
      <c r="F949" s="16"/>
      <c r="G949" s="16"/>
      <c r="H949" s="16"/>
      <c r="I949" s="16"/>
      <c r="J949" s="16"/>
      <c r="K949" s="17"/>
    </row>
    <row r="950" spans="2:11" x14ac:dyDescent="0.35">
      <c r="B950" s="15"/>
      <c r="C950" s="16"/>
      <c r="D950" s="16"/>
      <c r="E950" s="16"/>
      <c r="F950" s="16"/>
      <c r="G950" s="16"/>
      <c r="H950" s="16"/>
      <c r="I950" s="16"/>
      <c r="J950" s="16"/>
      <c r="K950" s="17"/>
    </row>
    <row r="951" spans="2:11" x14ac:dyDescent="0.35">
      <c r="B951" s="15"/>
      <c r="C951" s="16"/>
      <c r="D951" s="16"/>
      <c r="E951" s="16"/>
      <c r="F951" s="16"/>
      <c r="G951" s="16"/>
      <c r="H951" s="16"/>
      <c r="I951" s="16"/>
      <c r="J951" s="16"/>
      <c r="K951" s="17"/>
    </row>
    <row r="952" spans="2:11" x14ac:dyDescent="0.35">
      <c r="B952" s="15"/>
      <c r="C952" s="16"/>
      <c r="D952" s="16"/>
      <c r="E952" s="16"/>
      <c r="F952" s="16"/>
      <c r="G952" s="16"/>
      <c r="H952" s="16"/>
      <c r="I952" s="16"/>
      <c r="J952" s="16"/>
      <c r="K952" s="17"/>
    </row>
    <row r="953" spans="2:11" x14ac:dyDescent="0.35">
      <c r="B953" s="15"/>
      <c r="C953" s="16"/>
      <c r="D953" s="16"/>
      <c r="E953" s="16"/>
      <c r="F953" s="16"/>
      <c r="G953" s="16"/>
      <c r="H953" s="16"/>
      <c r="I953" s="16"/>
      <c r="J953" s="16"/>
      <c r="K953" s="17"/>
    </row>
    <row r="954" spans="2:11" x14ac:dyDescent="0.35">
      <c r="B954" s="15"/>
      <c r="C954" s="16"/>
      <c r="D954" s="16"/>
      <c r="E954" s="16"/>
      <c r="F954" s="16"/>
      <c r="G954" s="16"/>
      <c r="H954" s="16"/>
      <c r="I954" s="16"/>
      <c r="J954" s="16"/>
      <c r="K954" s="17"/>
    </row>
    <row r="955" spans="2:11" x14ac:dyDescent="0.35">
      <c r="B955" s="15"/>
      <c r="C955" s="16"/>
      <c r="D955" s="16"/>
      <c r="E955" s="16"/>
      <c r="F955" s="16"/>
      <c r="G955" s="16"/>
      <c r="H955" s="16"/>
      <c r="I955" s="16"/>
      <c r="J955" s="16"/>
      <c r="K955" s="17"/>
    </row>
    <row r="956" spans="2:11" x14ac:dyDescent="0.35">
      <c r="B956" s="15"/>
      <c r="C956" s="16"/>
      <c r="D956" s="16"/>
      <c r="E956" s="16"/>
      <c r="F956" s="16"/>
      <c r="G956" s="16"/>
      <c r="H956" s="16"/>
      <c r="I956" s="16"/>
      <c r="J956" s="16"/>
      <c r="K956" s="17"/>
    </row>
    <row r="957" spans="2:11" x14ac:dyDescent="0.35">
      <c r="B957" s="15"/>
      <c r="C957" s="16"/>
      <c r="D957" s="16"/>
      <c r="E957" s="16"/>
      <c r="F957" s="16"/>
      <c r="G957" s="16"/>
      <c r="H957" s="16"/>
      <c r="I957" s="16"/>
      <c r="J957" s="16"/>
      <c r="K957" s="17"/>
    </row>
    <row r="958" spans="2:11" x14ac:dyDescent="0.35">
      <c r="B958" s="15"/>
      <c r="C958" s="16"/>
      <c r="D958" s="16"/>
      <c r="E958" s="16"/>
      <c r="F958" s="16"/>
      <c r="G958" s="16"/>
      <c r="H958" s="16"/>
      <c r="I958" s="16"/>
      <c r="J958" s="16"/>
      <c r="K958" s="17"/>
    </row>
    <row r="959" spans="2:11" x14ac:dyDescent="0.35">
      <c r="B959" s="15"/>
      <c r="C959" s="16"/>
      <c r="D959" s="16"/>
      <c r="E959" s="16"/>
      <c r="F959" s="16"/>
      <c r="G959" s="16"/>
      <c r="H959" s="16"/>
      <c r="I959" s="16"/>
      <c r="J959" s="16"/>
      <c r="K959" s="17"/>
    </row>
    <row r="960" spans="2:11" x14ac:dyDescent="0.35">
      <c r="B960" s="15"/>
      <c r="C960" s="16"/>
      <c r="D960" s="16"/>
      <c r="E960" s="16"/>
      <c r="F960" s="16"/>
      <c r="G960" s="16"/>
      <c r="H960" s="16"/>
      <c r="I960" s="16"/>
      <c r="J960" s="16"/>
      <c r="K960" s="17"/>
    </row>
    <row r="961" spans="2:11" x14ac:dyDescent="0.35">
      <c r="B961" s="15"/>
      <c r="C961" s="16"/>
      <c r="D961" s="16"/>
      <c r="E961" s="16"/>
      <c r="F961" s="16"/>
      <c r="G961" s="16"/>
      <c r="H961" s="16"/>
      <c r="I961" s="16"/>
      <c r="J961" s="16"/>
      <c r="K961" s="17"/>
    </row>
    <row r="962" spans="2:11" x14ac:dyDescent="0.35">
      <c r="B962" s="15"/>
      <c r="C962" s="16"/>
      <c r="D962" s="16"/>
      <c r="E962" s="16"/>
      <c r="F962" s="16"/>
      <c r="G962" s="16"/>
      <c r="H962" s="16"/>
      <c r="I962" s="16"/>
      <c r="J962" s="16"/>
      <c r="K962" s="17"/>
    </row>
    <row r="963" spans="2:11" x14ac:dyDescent="0.35">
      <c r="B963" s="15"/>
      <c r="C963" s="16"/>
      <c r="D963" s="16"/>
      <c r="E963" s="16"/>
      <c r="F963" s="16"/>
      <c r="G963" s="16"/>
      <c r="H963" s="16"/>
      <c r="I963" s="16"/>
      <c r="J963" s="16"/>
      <c r="K963" s="17"/>
    </row>
    <row r="964" spans="2:11" x14ac:dyDescent="0.35">
      <c r="B964" s="15"/>
      <c r="C964" s="16"/>
      <c r="D964" s="16"/>
      <c r="E964" s="16"/>
      <c r="F964" s="16"/>
      <c r="G964" s="16"/>
      <c r="H964" s="16"/>
      <c r="I964" s="16"/>
      <c r="J964" s="16"/>
      <c r="K964" s="17"/>
    </row>
    <row r="965" spans="2:11" x14ac:dyDescent="0.35">
      <c r="B965" s="15"/>
      <c r="C965" s="16"/>
      <c r="D965" s="16"/>
      <c r="E965" s="16"/>
      <c r="F965" s="16"/>
      <c r="G965" s="16"/>
      <c r="H965" s="16"/>
      <c r="I965" s="16"/>
      <c r="J965" s="16"/>
      <c r="K965" s="17"/>
    </row>
    <row r="966" spans="2:11" x14ac:dyDescent="0.35">
      <c r="B966" s="15"/>
      <c r="C966" s="16"/>
      <c r="D966" s="16"/>
      <c r="E966" s="16"/>
      <c r="F966" s="16"/>
      <c r="G966" s="16"/>
      <c r="H966" s="16"/>
      <c r="I966" s="16"/>
      <c r="J966" s="16"/>
      <c r="K966" s="17"/>
    </row>
    <row r="967" spans="2:11" x14ac:dyDescent="0.35">
      <c r="B967" s="15"/>
      <c r="C967" s="16"/>
      <c r="D967" s="16"/>
      <c r="E967" s="16"/>
      <c r="F967" s="16"/>
      <c r="G967" s="16"/>
      <c r="H967" s="16"/>
      <c r="I967" s="16"/>
      <c r="J967" s="16"/>
      <c r="K967" s="17"/>
    </row>
    <row r="968" spans="2:11" x14ac:dyDescent="0.35">
      <c r="B968" s="15"/>
      <c r="C968" s="16"/>
      <c r="D968" s="16"/>
      <c r="E968" s="16"/>
      <c r="F968" s="16"/>
      <c r="G968" s="16"/>
      <c r="H968" s="16"/>
      <c r="I968" s="16"/>
      <c r="J968" s="16"/>
      <c r="K968" s="17"/>
    </row>
    <row r="969" spans="2:11" x14ac:dyDescent="0.35">
      <c r="B969" s="15"/>
      <c r="C969" s="16"/>
      <c r="D969" s="16"/>
      <c r="E969" s="16"/>
      <c r="F969" s="16"/>
      <c r="G969" s="16"/>
      <c r="H969" s="16"/>
      <c r="I969" s="16"/>
      <c r="J969" s="16"/>
      <c r="K969" s="17"/>
    </row>
    <row r="970" spans="2:11" x14ac:dyDescent="0.35">
      <c r="B970" s="15"/>
      <c r="C970" s="16"/>
      <c r="D970" s="16"/>
      <c r="E970" s="16"/>
      <c r="F970" s="16"/>
      <c r="G970" s="16"/>
      <c r="H970" s="16"/>
      <c r="I970" s="16"/>
      <c r="J970" s="16"/>
      <c r="K970" s="17"/>
    </row>
    <row r="971" spans="2:11" x14ac:dyDescent="0.35">
      <c r="B971" s="15"/>
      <c r="C971" s="16"/>
      <c r="D971" s="16"/>
      <c r="E971" s="16"/>
      <c r="F971" s="16"/>
      <c r="G971" s="16"/>
      <c r="H971" s="16"/>
      <c r="I971" s="16"/>
      <c r="J971" s="16"/>
      <c r="K971" s="17"/>
    </row>
    <row r="972" spans="2:11" x14ac:dyDescent="0.35">
      <c r="B972" s="15"/>
      <c r="C972" s="16"/>
      <c r="D972" s="16"/>
      <c r="E972" s="16"/>
      <c r="F972" s="16"/>
      <c r="G972" s="16"/>
      <c r="H972" s="16"/>
      <c r="I972" s="16"/>
      <c r="J972" s="16"/>
      <c r="K972" s="17"/>
    </row>
    <row r="973" spans="2:11" x14ac:dyDescent="0.35">
      <c r="B973" s="15"/>
      <c r="C973" s="16"/>
      <c r="D973" s="16"/>
      <c r="E973" s="16"/>
      <c r="F973" s="16"/>
      <c r="G973" s="16"/>
      <c r="H973" s="16"/>
      <c r="I973" s="16"/>
      <c r="J973" s="16"/>
      <c r="K973" s="17"/>
    </row>
    <row r="974" spans="2:11" x14ac:dyDescent="0.35">
      <c r="B974" s="15"/>
      <c r="C974" s="16"/>
      <c r="D974" s="16"/>
      <c r="E974" s="16"/>
      <c r="F974" s="16"/>
      <c r="G974" s="16"/>
      <c r="H974" s="16"/>
      <c r="I974" s="16"/>
      <c r="J974" s="16"/>
      <c r="K974" s="17"/>
    </row>
    <row r="975" spans="2:11" x14ac:dyDescent="0.35">
      <c r="B975" s="15"/>
      <c r="C975" s="16"/>
      <c r="D975" s="16"/>
      <c r="E975" s="16"/>
      <c r="F975" s="16"/>
      <c r="G975" s="16"/>
      <c r="H975" s="16"/>
      <c r="I975" s="16"/>
      <c r="J975" s="16"/>
      <c r="K975" s="17"/>
    </row>
    <row r="976" spans="2:11" x14ac:dyDescent="0.35">
      <c r="B976" s="15"/>
      <c r="C976" s="16"/>
      <c r="D976" s="16"/>
      <c r="E976" s="16"/>
      <c r="F976" s="16"/>
      <c r="G976" s="16"/>
      <c r="H976" s="16"/>
      <c r="I976" s="16"/>
      <c r="J976" s="16"/>
      <c r="K976" s="17"/>
    </row>
    <row r="977" spans="2:11" x14ac:dyDescent="0.35">
      <c r="B977" s="15"/>
      <c r="C977" s="16"/>
      <c r="D977" s="16"/>
      <c r="E977" s="16"/>
      <c r="F977" s="16"/>
      <c r="G977" s="16"/>
      <c r="H977" s="16"/>
      <c r="I977" s="16"/>
      <c r="J977" s="16"/>
      <c r="K977" s="17"/>
    </row>
    <row r="978" spans="2:11" x14ac:dyDescent="0.35">
      <c r="B978" s="15"/>
      <c r="C978" s="16"/>
      <c r="D978" s="16"/>
      <c r="E978" s="16"/>
      <c r="F978" s="16"/>
      <c r="G978" s="16"/>
      <c r="H978" s="16"/>
      <c r="I978" s="16"/>
      <c r="J978" s="16"/>
      <c r="K978" s="17"/>
    </row>
    <row r="979" spans="2:11" x14ac:dyDescent="0.35">
      <c r="B979" s="15"/>
      <c r="C979" s="16"/>
      <c r="D979" s="16"/>
      <c r="E979" s="16"/>
      <c r="F979" s="16"/>
      <c r="G979" s="16"/>
      <c r="H979" s="16"/>
      <c r="I979" s="16"/>
      <c r="J979" s="16"/>
      <c r="K979" s="17"/>
    </row>
    <row r="980" spans="2:11" x14ac:dyDescent="0.35">
      <c r="B980" s="15"/>
      <c r="C980" s="16"/>
      <c r="D980" s="16"/>
      <c r="E980" s="16"/>
      <c r="F980" s="16"/>
      <c r="G980" s="16"/>
      <c r="H980" s="16"/>
      <c r="I980" s="16"/>
      <c r="J980" s="16"/>
      <c r="K980" s="17"/>
    </row>
    <row r="981" spans="2:11" x14ac:dyDescent="0.35">
      <c r="B981" s="15"/>
      <c r="C981" s="16"/>
      <c r="D981" s="16"/>
      <c r="E981" s="16"/>
      <c r="F981" s="16"/>
      <c r="G981" s="16"/>
      <c r="H981" s="16"/>
      <c r="I981" s="16"/>
      <c r="J981" s="16"/>
      <c r="K981" s="17"/>
    </row>
    <row r="982" spans="2:11" x14ac:dyDescent="0.35">
      <c r="B982" s="15"/>
      <c r="C982" s="16"/>
      <c r="D982" s="16"/>
      <c r="E982" s="16"/>
      <c r="F982" s="16"/>
      <c r="G982" s="16"/>
      <c r="H982" s="16"/>
      <c r="I982" s="16"/>
      <c r="J982" s="16"/>
      <c r="K982" s="17"/>
    </row>
    <row r="983" spans="2:11" x14ac:dyDescent="0.35">
      <c r="B983" s="15"/>
      <c r="C983" s="16"/>
      <c r="D983" s="16"/>
      <c r="E983" s="16"/>
      <c r="F983" s="16"/>
      <c r="G983" s="16"/>
      <c r="H983" s="16"/>
      <c r="I983" s="16"/>
      <c r="J983" s="16"/>
      <c r="K983" s="17"/>
    </row>
    <row r="984" spans="2:11" x14ac:dyDescent="0.35">
      <c r="B984" s="15"/>
      <c r="C984" s="16"/>
      <c r="D984" s="16"/>
      <c r="E984" s="16"/>
      <c r="F984" s="16"/>
      <c r="G984" s="16"/>
      <c r="H984" s="16"/>
      <c r="I984" s="16"/>
      <c r="J984" s="16"/>
      <c r="K984" s="17"/>
    </row>
    <row r="985" spans="2:11" x14ac:dyDescent="0.35">
      <c r="B985" s="15"/>
      <c r="C985" s="16"/>
      <c r="D985" s="16"/>
      <c r="E985" s="16"/>
      <c r="F985" s="16"/>
      <c r="G985" s="16"/>
      <c r="H985" s="16"/>
      <c r="I985" s="16"/>
      <c r="J985" s="16"/>
      <c r="K985" s="17"/>
    </row>
    <row r="986" spans="2:11" x14ac:dyDescent="0.35">
      <c r="B986" s="15"/>
      <c r="C986" s="16"/>
      <c r="D986" s="16"/>
      <c r="E986" s="16"/>
      <c r="F986" s="16"/>
      <c r="G986" s="16"/>
      <c r="H986" s="16"/>
      <c r="I986" s="16"/>
      <c r="J986" s="16"/>
      <c r="K986" s="17"/>
    </row>
    <row r="987" spans="2:11" x14ac:dyDescent="0.35">
      <c r="B987" s="15"/>
      <c r="C987" s="16"/>
      <c r="D987" s="16"/>
      <c r="E987" s="16"/>
      <c r="F987" s="16"/>
      <c r="G987" s="16"/>
      <c r="H987" s="16"/>
      <c r="I987" s="16"/>
      <c r="J987" s="16"/>
      <c r="K987" s="17"/>
    </row>
    <row r="988" spans="2:11" x14ac:dyDescent="0.35">
      <c r="B988" s="15"/>
      <c r="C988" s="16"/>
      <c r="D988" s="16"/>
      <c r="E988" s="16"/>
      <c r="F988" s="16"/>
      <c r="G988" s="16"/>
      <c r="H988" s="16"/>
      <c r="I988" s="16"/>
      <c r="J988" s="16"/>
      <c r="K988" s="17"/>
    </row>
    <row r="989" spans="2:11" x14ac:dyDescent="0.35">
      <c r="B989" s="15"/>
      <c r="C989" s="16"/>
      <c r="D989" s="16"/>
      <c r="E989" s="16"/>
      <c r="F989" s="16"/>
      <c r="G989" s="16"/>
      <c r="H989" s="16"/>
      <c r="I989" s="16"/>
      <c r="J989" s="16"/>
      <c r="K989" s="17"/>
    </row>
    <row r="990" spans="2:11" x14ac:dyDescent="0.35">
      <c r="B990" s="15"/>
      <c r="C990" s="16"/>
      <c r="D990" s="16"/>
      <c r="E990" s="16"/>
      <c r="F990" s="16"/>
      <c r="G990" s="16"/>
      <c r="H990" s="16"/>
      <c r="I990" s="16"/>
      <c r="J990" s="16"/>
      <c r="K990" s="17"/>
    </row>
    <row r="991" spans="2:11" x14ac:dyDescent="0.35">
      <c r="B991" s="15"/>
      <c r="C991" s="16"/>
      <c r="D991" s="16"/>
      <c r="E991" s="16"/>
      <c r="F991" s="16"/>
      <c r="G991" s="16"/>
      <c r="H991" s="16"/>
      <c r="I991" s="16"/>
      <c r="J991" s="16"/>
      <c r="K991" s="17"/>
    </row>
    <row r="992" spans="2:11" x14ac:dyDescent="0.35">
      <c r="B992" s="15"/>
      <c r="C992" s="16"/>
      <c r="D992" s="16"/>
      <c r="E992" s="16"/>
      <c r="F992" s="16"/>
      <c r="G992" s="16"/>
      <c r="H992" s="16"/>
      <c r="I992" s="16"/>
      <c r="J992" s="16"/>
      <c r="K992" s="17"/>
    </row>
    <row r="993" spans="2:11" x14ac:dyDescent="0.35">
      <c r="B993" s="15"/>
      <c r="C993" s="16"/>
      <c r="D993" s="16"/>
      <c r="E993" s="16"/>
      <c r="F993" s="16"/>
      <c r="G993" s="16"/>
      <c r="H993" s="16"/>
      <c r="I993" s="16"/>
      <c r="J993" s="16"/>
      <c r="K993" s="17"/>
    </row>
    <row r="994" spans="2:11" x14ac:dyDescent="0.35">
      <c r="B994" s="15"/>
      <c r="C994" s="16"/>
      <c r="D994" s="16"/>
      <c r="E994" s="16"/>
      <c r="F994" s="16"/>
      <c r="G994" s="16"/>
      <c r="H994" s="16"/>
      <c r="I994" s="16"/>
      <c r="J994" s="16"/>
      <c r="K994" s="17"/>
    </row>
    <row r="995" spans="2:11" x14ac:dyDescent="0.35">
      <c r="B995" s="15"/>
      <c r="C995" s="16"/>
      <c r="D995" s="16"/>
      <c r="E995" s="16"/>
      <c r="F995" s="16"/>
      <c r="G995" s="16"/>
      <c r="H995" s="16"/>
      <c r="I995" s="16"/>
      <c r="J995" s="16"/>
      <c r="K995" s="17"/>
    </row>
    <row r="996" spans="2:11" x14ac:dyDescent="0.35">
      <c r="B996" s="15"/>
      <c r="C996" s="16"/>
      <c r="D996" s="16"/>
      <c r="E996" s="16"/>
      <c r="F996" s="16"/>
      <c r="G996" s="16"/>
      <c r="H996" s="16"/>
      <c r="I996" s="16"/>
      <c r="J996" s="16"/>
      <c r="K996" s="17"/>
    </row>
    <row r="997" spans="2:11" x14ac:dyDescent="0.35">
      <c r="B997" s="15"/>
      <c r="C997" s="16"/>
      <c r="D997" s="16"/>
      <c r="E997" s="16"/>
      <c r="F997" s="16"/>
      <c r="G997" s="16"/>
      <c r="H997" s="16"/>
      <c r="I997" s="16"/>
      <c r="J997" s="16"/>
      <c r="K997" s="17"/>
    </row>
    <row r="998" spans="2:11" x14ac:dyDescent="0.35">
      <c r="B998" s="15"/>
      <c r="C998" s="16"/>
      <c r="D998" s="16"/>
      <c r="E998" s="16"/>
      <c r="F998" s="16"/>
      <c r="G998" s="16"/>
      <c r="H998" s="16"/>
      <c r="I998" s="16"/>
      <c r="J998" s="16"/>
      <c r="K998" s="17"/>
    </row>
    <row r="999" spans="2:11" x14ac:dyDescent="0.35">
      <c r="B999" s="15"/>
      <c r="C999" s="16"/>
      <c r="D999" s="16"/>
      <c r="E999" s="16"/>
      <c r="F999" s="16"/>
      <c r="G999" s="16"/>
      <c r="H999" s="16"/>
      <c r="I999" s="16"/>
      <c r="J999" s="16"/>
      <c r="K999" s="17"/>
    </row>
    <row r="1000" spans="2:11" x14ac:dyDescent="0.35">
      <c r="B1000" s="15"/>
      <c r="C1000" s="16"/>
      <c r="D1000" s="16"/>
      <c r="E1000" s="16"/>
      <c r="F1000" s="16"/>
      <c r="G1000" s="16"/>
      <c r="H1000" s="16"/>
      <c r="I1000" s="16"/>
      <c r="J1000" s="16"/>
      <c r="K1000" s="17"/>
    </row>
    <row r="1001" spans="2:11" x14ac:dyDescent="0.35">
      <c r="B1001" s="15"/>
      <c r="C1001" s="16"/>
      <c r="D1001" s="16"/>
      <c r="E1001" s="16"/>
      <c r="F1001" s="16"/>
      <c r="G1001" s="16"/>
      <c r="H1001" s="16"/>
      <c r="I1001" s="16"/>
      <c r="J1001" s="16"/>
      <c r="K1001" s="17"/>
    </row>
    <row r="1002" spans="2:11" x14ac:dyDescent="0.35">
      <c r="B1002" s="15"/>
      <c r="C1002" s="16"/>
      <c r="D1002" s="16"/>
      <c r="E1002" s="16"/>
      <c r="F1002" s="16"/>
      <c r="G1002" s="16"/>
      <c r="H1002" s="16"/>
      <c r="I1002" s="16"/>
      <c r="J1002" s="16"/>
      <c r="K1002" s="17"/>
    </row>
    <row r="1003" spans="2:11" x14ac:dyDescent="0.35">
      <c r="B1003" s="15"/>
      <c r="C1003" s="16"/>
      <c r="D1003" s="16"/>
      <c r="E1003" s="16"/>
      <c r="F1003" s="16"/>
      <c r="G1003" s="16"/>
      <c r="H1003" s="16"/>
      <c r="I1003" s="16"/>
      <c r="J1003" s="16"/>
      <c r="K1003" s="17"/>
    </row>
    <row r="1004" spans="2:11" x14ac:dyDescent="0.35">
      <c r="B1004" s="15"/>
      <c r="C1004" s="16"/>
      <c r="D1004" s="16"/>
      <c r="E1004" s="16"/>
      <c r="F1004" s="16"/>
      <c r="G1004" s="16"/>
      <c r="H1004" s="16"/>
      <c r="I1004" s="16"/>
      <c r="J1004" s="16"/>
      <c r="K1004" s="17"/>
    </row>
    <row r="1005" spans="2:11" x14ac:dyDescent="0.35">
      <c r="B1005" s="15"/>
      <c r="C1005" s="16"/>
      <c r="D1005" s="16"/>
      <c r="E1005" s="16"/>
      <c r="F1005" s="16"/>
      <c r="G1005" s="16"/>
      <c r="H1005" s="16"/>
      <c r="I1005" s="16"/>
      <c r="J1005" s="16"/>
      <c r="K1005" s="17"/>
    </row>
    <row r="1006" spans="2:11" x14ac:dyDescent="0.35">
      <c r="B1006" s="15"/>
      <c r="C1006" s="16"/>
      <c r="D1006" s="16"/>
      <c r="E1006" s="16"/>
      <c r="F1006" s="16"/>
      <c r="G1006" s="16"/>
      <c r="H1006" s="16"/>
      <c r="I1006" s="16"/>
      <c r="J1006" s="16"/>
      <c r="K1006" s="17"/>
    </row>
    <row r="1007" spans="2:11" x14ac:dyDescent="0.35">
      <c r="B1007" s="15"/>
      <c r="C1007" s="16"/>
      <c r="D1007" s="16"/>
      <c r="E1007" s="16"/>
      <c r="F1007" s="16"/>
      <c r="G1007" s="16"/>
      <c r="H1007" s="16"/>
      <c r="I1007" s="16"/>
      <c r="J1007" s="16"/>
      <c r="K1007" s="17"/>
    </row>
    <row r="1008" spans="2:11" x14ac:dyDescent="0.35">
      <c r="B1008" s="15"/>
      <c r="C1008" s="16"/>
      <c r="D1008" s="16"/>
      <c r="E1008" s="16"/>
      <c r="F1008" s="16"/>
      <c r="G1008" s="16"/>
      <c r="H1008" s="16"/>
      <c r="I1008" s="16"/>
      <c r="J1008" s="16"/>
      <c r="K1008" s="17"/>
    </row>
    <row r="1009" spans="1:11" x14ac:dyDescent="0.35">
      <c r="B1009" s="18"/>
      <c r="C1009" s="19"/>
      <c r="D1009" s="19"/>
      <c r="E1009" s="19"/>
      <c r="F1009" s="19"/>
      <c r="G1009" s="19"/>
      <c r="H1009" s="19"/>
      <c r="I1009" s="19"/>
      <c r="J1009" s="19"/>
      <c r="K1009" s="20"/>
    </row>
    <row r="1010" spans="1:11" x14ac:dyDescent="0.35">
      <c r="A1010" t="s">
        <v>33</v>
      </c>
      <c r="B1010">
        <f>IF(B9="","",AVERAGE(B9:B1009))</f>
        <v>100.43950000000001</v>
      </c>
      <c r="C1010">
        <f t="shared" ref="C1010:K1010" si="0">IF(C9="","",AVERAGE(C9:C1009))</f>
        <v>99.765049999999988</v>
      </c>
      <c r="D1010">
        <f t="shared" si="0"/>
        <v>99.933549999999997</v>
      </c>
      <c r="E1010">
        <f t="shared" si="0"/>
        <v>99.749000000000009</v>
      </c>
      <c r="F1010">
        <f t="shared" si="0"/>
        <v>101.20385000000002</v>
      </c>
      <c r="G1010">
        <f t="shared" si="0"/>
        <v>99.613400000000013</v>
      </c>
      <c r="H1010">
        <f t="shared" si="0"/>
        <v>100.02069999999999</v>
      </c>
      <c r="I1010">
        <f t="shared" si="0"/>
        <v>99.537650000000014</v>
      </c>
      <c r="J1010">
        <f t="shared" si="0"/>
        <v>100.14655</v>
      </c>
      <c r="K1010">
        <f t="shared" si="0"/>
        <v>99.674700000000001</v>
      </c>
    </row>
    <row r="1011" spans="1:11" x14ac:dyDescent="0.35">
      <c r="A1011" t="s">
        <v>36</v>
      </c>
      <c r="B1011">
        <f>IF(B9="","",VAR(B9:B1009)*B5)</f>
        <v>521.88168947368354</v>
      </c>
      <c r="C1011">
        <f t="shared" ref="C1011:K1011" si="1">IF(C9="","",VAR(C9:C1009)*C5)</f>
        <v>191.11053297368426</v>
      </c>
      <c r="D1011">
        <f t="shared" si="1"/>
        <v>552.13489421052657</v>
      </c>
      <c r="E1011">
        <f t="shared" si="1"/>
        <v>714.77731578947339</v>
      </c>
      <c r="F1011">
        <f t="shared" si="1"/>
        <v>147.0610715</v>
      </c>
      <c r="G1011">
        <f t="shared" si="1"/>
        <v>376.8494627368421</v>
      </c>
      <c r="H1011">
        <f t="shared" si="1"/>
        <v>621.19225473684139</v>
      </c>
      <c r="I1011">
        <f t="shared" si="1"/>
        <v>1066.3880785526321</v>
      </c>
      <c r="J1011">
        <f t="shared" si="1"/>
        <v>662.67236789473679</v>
      </c>
      <c r="K1011">
        <f t="shared" si="1"/>
        <v>376.70628526315778</v>
      </c>
    </row>
  </sheetData>
  <phoneticPr fontId="1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12</xdr:col>
                <xdr:colOff>171450</xdr:colOff>
                <xdr:row>9</xdr:row>
                <xdr:rowOff>9525</xdr:rowOff>
              </from>
              <to>
                <xdr:col>17</xdr:col>
                <xdr:colOff>109538</xdr:colOff>
                <xdr:row>23</xdr:row>
                <xdr:rowOff>4763</xdr:rowOff>
              </to>
            </anchor>
          </objectPr>
        </oleObject>
      </mc:Choice>
      <mc:Fallback>
        <oleObject progId="Equation.3" shapeId="3073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25A0C-4C04-4E05-9F0F-4148810764EB}">
  <dimension ref="A1:O1016"/>
  <sheetViews>
    <sheetView workbookViewId="0">
      <selection activeCell="A2" sqref="A2"/>
    </sheetView>
  </sheetViews>
  <sheetFormatPr defaultRowHeight="12.75" x14ac:dyDescent="0.35"/>
  <cols>
    <col min="1" max="1" width="31.86328125" customWidth="1"/>
    <col min="12" max="12" width="0" hidden="1" customWidth="1"/>
  </cols>
  <sheetData>
    <row r="1" spans="1:15" ht="13.15" x14ac:dyDescent="0.4">
      <c r="A1" s="1" t="s">
        <v>47</v>
      </c>
    </row>
    <row r="3" spans="1:15" ht="13.15" x14ac:dyDescent="0.4">
      <c r="A3" s="1" t="s">
        <v>32</v>
      </c>
      <c r="B3" s="11">
        <v>1</v>
      </c>
      <c r="C3" s="11">
        <v>2</v>
      </c>
      <c r="D3" s="11">
        <v>3</v>
      </c>
      <c r="E3" s="11">
        <v>4</v>
      </c>
      <c r="F3" s="11">
        <v>5</v>
      </c>
      <c r="G3" s="11">
        <v>6</v>
      </c>
      <c r="H3" s="11">
        <v>7</v>
      </c>
      <c r="I3" s="11">
        <v>8</v>
      </c>
      <c r="J3" s="11">
        <v>9</v>
      </c>
      <c r="K3" s="11">
        <v>10</v>
      </c>
      <c r="N3" s="1" t="s">
        <v>40</v>
      </c>
      <c r="O3" s="3">
        <f>IF(B9="","",SUM(B1010:K1010)/L5)</f>
        <v>0.11377777777777778</v>
      </c>
    </row>
    <row r="5" spans="1:15" ht="13.15" x14ac:dyDescent="0.4">
      <c r="A5" s="1" t="s">
        <v>30</v>
      </c>
      <c r="B5" s="6">
        <v>1000</v>
      </c>
      <c r="C5" s="6">
        <v>700</v>
      </c>
      <c r="D5" s="6">
        <v>200</v>
      </c>
      <c r="E5" s="6">
        <v>1500</v>
      </c>
      <c r="F5" s="6">
        <v>700</v>
      </c>
      <c r="G5" s="6">
        <v>900</v>
      </c>
      <c r="H5" s="6">
        <v>2000</v>
      </c>
      <c r="I5" s="6">
        <v>3500</v>
      </c>
      <c r="J5" s="6">
        <v>2000</v>
      </c>
      <c r="K5" s="6">
        <v>1000</v>
      </c>
      <c r="L5">
        <f>IF(B5="","",SUM(B5:K5))</f>
        <v>13500</v>
      </c>
      <c r="N5" s="1" t="s">
        <v>41</v>
      </c>
      <c r="O5" s="3">
        <f>IF(B9="","",SQRT(SUM(B1016:K1016)/(L5^2)))</f>
        <v>1.2051171878721867E-2</v>
      </c>
    </row>
    <row r="7" spans="1:15" ht="13.15" x14ac:dyDescent="0.4">
      <c r="A7" s="1" t="s">
        <v>29</v>
      </c>
      <c r="B7" s="6">
        <v>100</v>
      </c>
      <c r="C7" s="6">
        <v>100</v>
      </c>
      <c r="D7" s="6">
        <v>100</v>
      </c>
      <c r="E7" s="6">
        <v>100</v>
      </c>
      <c r="F7" s="6">
        <v>100</v>
      </c>
      <c r="G7" s="6">
        <v>100</v>
      </c>
      <c r="H7" s="6">
        <v>100</v>
      </c>
      <c r="I7" s="6">
        <v>100</v>
      </c>
      <c r="J7" s="6">
        <v>100</v>
      </c>
      <c r="K7" s="6">
        <v>100</v>
      </c>
      <c r="L7">
        <f>IF(B7="","",SUM(B7:K7))</f>
        <v>1000</v>
      </c>
    </row>
    <row r="9" spans="1:15" ht="13.15" x14ac:dyDescent="0.4">
      <c r="A9" s="2" t="s">
        <v>31</v>
      </c>
      <c r="B9" s="12">
        <v>1</v>
      </c>
      <c r="C9" s="13">
        <v>0</v>
      </c>
      <c r="D9" s="13">
        <v>0</v>
      </c>
      <c r="E9" s="13">
        <v>0</v>
      </c>
      <c r="F9" s="13">
        <v>0</v>
      </c>
      <c r="G9" s="13">
        <v>1</v>
      </c>
      <c r="H9" s="13">
        <v>0</v>
      </c>
      <c r="I9" s="13">
        <v>0</v>
      </c>
      <c r="J9" s="13">
        <v>0</v>
      </c>
      <c r="K9" s="14">
        <v>0</v>
      </c>
    </row>
    <row r="10" spans="1:15" x14ac:dyDescent="0.35">
      <c r="B10" s="15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7">
        <v>0</v>
      </c>
    </row>
    <row r="11" spans="1:15" x14ac:dyDescent="0.35">
      <c r="B11" s="15">
        <v>0</v>
      </c>
      <c r="C11" s="16">
        <v>1</v>
      </c>
      <c r="D11" s="16">
        <v>0</v>
      </c>
      <c r="E11" s="16">
        <v>0</v>
      </c>
      <c r="F11" s="16">
        <v>0</v>
      </c>
      <c r="G11" s="16">
        <v>1</v>
      </c>
      <c r="H11" s="16">
        <v>0</v>
      </c>
      <c r="I11" s="16">
        <v>0</v>
      </c>
      <c r="J11" s="16">
        <v>0</v>
      </c>
      <c r="K11" s="17">
        <v>0</v>
      </c>
    </row>
    <row r="12" spans="1:15" x14ac:dyDescent="0.35">
      <c r="B12" s="15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7">
        <v>0</v>
      </c>
    </row>
    <row r="13" spans="1:15" x14ac:dyDescent="0.35">
      <c r="B13" s="15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1</v>
      </c>
      <c r="I13" s="16">
        <v>0</v>
      </c>
      <c r="J13" s="16">
        <v>0</v>
      </c>
      <c r="K13" s="17">
        <v>0</v>
      </c>
    </row>
    <row r="14" spans="1:15" x14ac:dyDescent="0.35">
      <c r="B14" s="15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1</v>
      </c>
      <c r="J14" s="16">
        <v>0</v>
      </c>
      <c r="K14" s="17">
        <v>0</v>
      </c>
    </row>
    <row r="15" spans="1:15" x14ac:dyDescent="0.35">
      <c r="B15" s="15">
        <v>0</v>
      </c>
      <c r="C15" s="16">
        <v>1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7">
        <v>0</v>
      </c>
    </row>
    <row r="16" spans="1:15" x14ac:dyDescent="0.35">
      <c r="B16" s="15">
        <v>0</v>
      </c>
      <c r="C16" s="16">
        <v>1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7">
        <v>0</v>
      </c>
    </row>
    <row r="17" spans="2:11" x14ac:dyDescent="0.35">
      <c r="B17" s="15">
        <v>0</v>
      </c>
      <c r="C17" s="16">
        <v>1</v>
      </c>
      <c r="D17" s="16">
        <v>0</v>
      </c>
      <c r="E17" s="16">
        <v>1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7">
        <v>1</v>
      </c>
    </row>
    <row r="18" spans="2:11" x14ac:dyDescent="0.35">
      <c r="B18" s="15">
        <v>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7">
        <v>0</v>
      </c>
    </row>
    <row r="19" spans="2:11" x14ac:dyDescent="0.35">
      <c r="B19" s="15">
        <v>1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7">
        <v>1</v>
      </c>
    </row>
    <row r="20" spans="2:11" x14ac:dyDescent="0.35">
      <c r="B20" s="15">
        <v>0</v>
      </c>
      <c r="C20" s="16">
        <v>0</v>
      </c>
      <c r="D20" s="16">
        <v>0</v>
      </c>
      <c r="E20" s="16">
        <v>0</v>
      </c>
      <c r="F20" s="16">
        <v>1</v>
      </c>
      <c r="G20" s="16">
        <v>0</v>
      </c>
      <c r="H20" s="16">
        <v>0</v>
      </c>
      <c r="I20" s="16">
        <v>0</v>
      </c>
      <c r="J20" s="16">
        <v>0</v>
      </c>
      <c r="K20" s="17">
        <v>0</v>
      </c>
    </row>
    <row r="21" spans="2:11" x14ac:dyDescent="0.35">
      <c r="B21" s="15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7">
        <v>0</v>
      </c>
    </row>
    <row r="22" spans="2:11" x14ac:dyDescent="0.35">
      <c r="B22" s="15">
        <v>0</v>
      </c>
      <c r="C22" s="16">
        <v>1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7">
        <v>0</v>
      </c>
    </row>
    <row r="23" spans="2:11" x14ac:dyDescent="0.35">
      <c r="B23" s="15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7">
        <v>0</v>
      </c>
    </row>
    <row r="24" spans="2:11" x14ac:dyDescent="0.35">
      <c r="B24" s="15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7">
        <v>0</v>
      </c>
    </row>
    <row r="25" spans="2:11" x14ac:dyDescent="0.35">
      <c r="B25" s="15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7">
        <v>0</v>
      </c>
    </row>
    <row r="26" spans="2:11" x14ac:dyDescent="0.35">
      <c r="B26" s="15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7">
        <v>0</v>
      </c>
    </row>
    <row r="27" spans="2:11" x14ac:dyDescent="0.35">
      <c r="B27" s="15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1</v>
      </c>
      <c r="I27" s="16">
        <v>1</v>
      </c>
      <c r="J27" s="16">
        <v>1</v>
      </c>
      <c r="K27" s="17">
        <v>0</v>
      </c>
    </row>
    <row r="28" spans="2:11" x14ac:dyDescent="0.35">
      <c r="B28" s="15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1</v>
      </c>
      <c r="K28" s="17">
        <v>1</v>
      </c>
    </row>
    <row r="29" spans="2:11" x14ac:dyDescent="0.35">
      <c r="B29" s="15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7">
        <v>1</v>
      </c>
    </row>
    <row r="30" spans="2:11" x14ac:dyDescent="0.35">
      <c r="B30" s="15">
        <v>0</v>
      </c>
      <c r="C30" s="16">
        <v>0</v>
      </c>
      <c r="D30" s="16">
        <v>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7">
        <v>0</v>
      </c>
    </row>
    <row r="31" spans="2:11" x14ac:dyDescent="0.35">
      <c r="B31" s="15">
        <v>0</v>
      </c>
      <c r="C31" s="16">
        <v>0</v>
      </c>
      <c r="D31" s="16">
        <v>0</v>
      </c>
      <c r="E31" s="16">
        <v>1</v>
      </c>
      <c r="F31" s="16">
        <v>1</v>
      </c>
      <c r="G31" s="16">
        <v>0</v>
      </c>
      <c r="H31" s="16">
        <v>0</v>
      </c>
      <c r="I31" s="16">
        <v>0</v>
      </c>
      <c r="J31" s="16">
        <v>0</v>
      </c>
      <c r="K31" s="17">
        <v>0</v>
      </c>
    </row>
    <row r="32" spans="2:11" x14ac:dyDescent="0.35">
      <c r="B32" s="15">
        <v>0</v>
      </c>
      <c r="C32" s="16">
        <v>0</v>
      </c>
      <c r="D32" s="16">
        <v>0</v>
      </c>
      <c r="E32" s="16">
        <v>0</v>
      </c>
      <c r="F32" s="16">
        <v>1</v>
      </c>
      <c r="G32" s="16">
        <v>0</v>
      </c>
      <c r="H32" s="16">
        <v>0</v>
      </c>
      <c r="I32" s="16">
        <v>0</v>
      </c>
      <c r="J32" s="16">
        <v>0</v>
      </c>
      <c r="K32" s="17">
        <v>0</v>
      </c>
    </row>
    <row r="33" spans="2:11" x14ac:dyDescent="0.35">
      <c r="B33" s="15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7">
        <v>0</v>
      </c>
    </row>
    <row r="34" spans="2:11" x14ac:dyDescent="0.35">
      <c r="B34" s="15">
        <v>0</v>
      </c>
      <c r="C34" s="16">
        <v>1</v>
      </c>
      <c r="D34" s="16">
        <v>0</v>
      </c>
      <c r="E34" s="16">
        <v>0</v>
      </c>
      <c r="F34" s="16">
        <v>0</v>
      </c>
      <c r="G34" s="16">
        <v>0</v>
      </c>
      <c r="H34" s="16">
        <v>1</v>
      </c>
      <c r="I34" s="16">
        <v>0</v>
      </c>
      <c r="J34" s="16">
        <v>0</v>
      </c>
      <c r="K34" s="17">
        <v>0</v>
      </c>
    </row>
    <row r="35" spans="2:11" x14ac:dyDescent="0.35">
      <c r="B35" s="15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1</v>
      </c>
      <c r="K35" s="17">
        <v>0</v>
      </c>
    </row>
    <row r="36" spans="2:11" x14ac:dyDescent="0.35">
      <c r="B36" s="15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1</v>
      </c>
      <c r="I36" s="16">
        <v>0</v>
      </c>
      <c r="J36" s="16">
        <v>0</v>
      </c>
      <c r="K36" s="17">
        <v>0</v>
      </c>
    </row>
    <row r="37" spans="2:11" x14ac:dyDescent="0.35">
      <c r="B37" s="15">
        <v>1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1</v>
      </c>
      <c r="I37" s="16">
        <v>0</v>
      </c>
      <c r="J37" s="16">
        <v>0</v>
      </c>
      <c r="K37" s="17">
        <v>0</v>
      </c>
    </row>
    <row r="38" spans="2:11" x14ac:dyDescent="0.35">
      <c r="B38" s="15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7">
        <v>0</v>
      </c>
    </row>
    <row r="39" spans="2:11" x14ac:dyDescent="0.35">
      <c r="B39" s="15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7">
        <v>1</v>
      </c>
    </row>
    <row r="40" spans="2:11" x14ac:dyDescent="0.35">
      <c r="B40" s="15">
        <v>0</v>
      </c>
      <c r="C40" s="16">
        <v>0</v>
      </c>
      <c r="D40" s="16">
        <v>0</v>
      </c>
      <c r="E40" s="16">
        <v>1</v>
      </c>
      <c r="F40" s="16">
        <v>0</v>
      </c>
      <c r="G40" s="16">
        <v>0</v>
      </c>
      <c r="H40" s="16">
        <v>0</v>
      </c>
      <c r="I40" s="16">
        <v>0</v>
      </c>
      <c r="J40" s="16">
        <v>1</v>
      </c>
      <c r="K40" s="17">
        <v>1</v>
      </c>
    </row>
    <row r="41" spans="2:11" x14ac:dyDescent="0.35">
      <c r="B41" s="15">
        <v>0</v>
      </c>
      <c r="C41" s="16">
        <v>0</v>
      </c>
      <c r="D41" s="16">
        <v>1</v>
      </c>
      <c r="E41" s="16">
        <v>0</v>
      </c>
      <c r="F41" s="16">
        <v>1</v>
      </c>
      <c r="G41" s="16">
        <v>0</v>
      </c>
      <c r="H41" s="16">
        <v>1</v>
      </c>
      <c r="I41" s="16">
        <v>0</v>
      </c>
      <c r="J41" s="16">
        <v>0</v>
      </c>
      <c r="K41" s="17">
        <v>0</v>
      </c>
    </row>
    <row r="42" spans="2:11" x14ac:dyDescent="0.35">
      <c r="B42" s="15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7">
        <v>0</v>
      </c>
    </row>
    <row r="43" spans="2:11" x14ac:dyDescent="0.35">
      <c r="B43" s="15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7">
        <v>1</v>
      </c>
    </row>
    <row r="44" spans="2:11" x14ac:dyDescent="0.35">
      <c r="B44" s="15">
        <v>1</v>
      </c>
      <c r="C44" s="16">
        <v>0</v>
      </c>
      <c r="D44" s="16">
        <v>1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7">
        <v>0</v>
      </c>
    </row>
    <row r="45" spans="2:11" x14ac:dyDescent="0.35">
      <c r="B45" s="15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1</v>
      </c>
      <c r="J45" s="16">
        <v>0</v>
      </c>
      <c r="K45" s="17">
        <v>0</v>
      </c>
    </row>
    <row r="46" spans="2:11" x14ac:dyDescent="0.35">
      <c r="B46" s="15">
        <v>0</v>
      </c>
      <c r="C46" s="16">
        <v>1</v>
      </c>
      <c r="D46" s="16">
        <v>0</v>
      </c>
      <c r="E46" s="16">
        <v>0</v>
      </c>
      <c r="F46" s="16">
        <v>0</v>
      </c>
      <c r="G46" s="16">
        <v>0</v>
      </c>
      <c r="H46" s="16">
        <v>1</v>
      </c>
      <c r="I46" s="16">
        <v>0</v>
      </c>
      <c r="J46" s="16">
        <v>0</v>
      </c>
      <c r="K46" s="17">
        <v>0</v>
      </c>
    </row>
    <row r="47" spans="2:11" x14ac:dyDescent="0.35">
      <c r="B47" s="15">
        <v>0</v>
      </c>
      <c r="C47" s="16">
        <v>0</v>
      </c>
      <c r="D47" s="16">
        <v>0</v>
      </c>
      <c r="E47" s="16">
        <v>1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7">
        <v>0</v>
      </c>
    </row>
    <row r="48" spans="2:11" x14ac:dyDescent="0.35">
      <c r="B48" s="15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7">
        <v>0</v>
      </c>
    </row>
    <row r="49" spans="2:11" x14ac:dyDescent="0.35">
      <c r="B49" s="15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7">
        <v>0</v>
      </c>
    </row>
    <row r="50" spans="2:11" x14ac:dyDescent="0.35">
      <c r="B50" s="15">
        <v>0</v>
      </c>
      <c r="C50" s="16">
        <v>0</v>
      </c>
      <c r="D50" s="16">
        <v>0</v>
      </c>
      <c r="E50" s="16">
        <v>1</v>
      </c>
      <c r="F50" s="16">
        <v>0</v>
      </c>
      <c r="G50" s="16">
        <v>0</v>
      </c>
      <c r="H50" s="16">
        <v>0</v>
      </c>
      <c r="I50" s="16">
        <v>0</v>
      </c>
      <c r="J50" s="16">
        <v>1</v>
      </c>
      <c r="K50" s="17">
        <v>0</v>
      </c>
    </row>
    <row r="51" spans="2:11" x14ac:dyDescent="0.35">
      <c r="B51" s="15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7">
        <v>0</v>
      </c>
    </row>
    <row r="52" spans="2:11" x14ac:dyDescent="0.35">
      <c r="B52" s="15">
        <v>0</v>
      </c>
      <c r="C52" s="16">
        <v>0</v>
      </c>
      <c r="D52" s="16">
        <v>0</v>
      </c>
      <c r="E52" s="16">
        <v>1</v>
      </c>
      <c r="F52" s="16">
        <v>0</v>
      </c>
      <c r="G52" s="16">
        <v>1</v>
      </c>
      <c r="H52" s="16">
        <v>0</v>
      </c>
      <c r="I52" s="16">
        <v>0</v>
      </c>
      <c r="J52" s="16">
        <v>0</v>
      </c>
      <c r="K52" s="17">
        <v>0</v>
      </c>
    </row>
    <row r="53" spans="2:11" x14ac:dyDescent="0.35">
      <c r="B53" s="15">
        <v>0</v>
      </c>
      <c r="C53" s="16">
        <v>0</v>
      </c>
      <c r="D53" s="16">
        <v>0</v>
      </c>
      <c r="E53" s="16">
        <v>0</v>
      </c>
      <c r="F53" s="16">
        <v>0</v>
      </c>
      <c r="G53" s="16">
        <v>1</v>
      </c>
      <c r="H53" s="16">
        <v>0</v>
      </c>
      <c r="I53" s="16">
        <v>1</v>
      </c>
      <c r="J53" s="16">
        <v>0</v>
      </c>
      <c r="K53" s="17">
        <v>0</v>
      </c>
    </row>
    <row r="54" spans="2:11" x14ac:dyDescent="0.35">
      <c r="B54" s="15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1</v>
      </c>
      <c r="J54" s="16">
        <v>0</v>
      </c>
      <c r="K54" s="17">
        <v>0</v>
      </c>
    </row>
    <row r="55" spans="2:11" x14ac:dyDescent="0.35">
      <c r="B55" s="15">
        <v>0</v>
      </c>
      <c r="C55" s="16">
        <v>0</v>
      </c>
      <c r="D55" s="16">
        <v>0</v>
      </c>
      <c r="E55" s="16">
        <v>1</v>
      </c>
      <c r="F55" s="16">
        <v>1</v>
      </c>
      <c r="G55" s="16">
        <v>0</v>
      </c>
      <c r="H55" s="16">
        <v>0</v>
      </c>
      <c r="I55" s="16">
        <v>0</v>
      </c>
      <c r="J55" s="16">
        <v>0</v>
      </c>
      <c r="K55" s="17">
        <v>0</v>
      </c>
    </row>
    <row r="56" spans="2:11" x14ac:dyDescent="0.35">
      <c r="B56" s="15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7">
        <v>0</v>
      </c>
    </row>
    <row r="57" spans="2:11" x14ac:dyDescent="0.35">
      <c r="B57" s="15">
        <v>1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7">
        <v>0</v>
      </c>
    </row>
    <row r="58" spans="2:11" x14ac:dyDescent="0.35">
      <c r="B58" s="15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7">
        <v>1</v>
      </c>
    </row>
    <row r="59" spans="2:11" x14ac:dyDescent="0.35">
      <c r="B59" s="15">
        <v>0</v>
      </c>
      <c r="C59" s="16">
        <v>0</v>
      </c>
      <c r="D59" s="16">
        <v>0</v>
      </c>
      <c r="E59" s="16">
        <v>0</v>
      </c>
      <c r="F59" s="16">
        <v>0</v>
      </c>
      <c r="G59" s="16">
        <v>1</v>
      </c>
      <c r="H59" s="16">
        <v>0</v>
      </c>
      <c r="I59" s="16">
        <v>0</v>
      </c>
      <c r="J59" s="16">
        <v>0</v>
      </c>
      <c r="K59" s="17">
        <v>0</v>
      </c>
    </row>
    <row r="60" spans="2:11" x14ac:dyDescent="0.35">
      <c r="B60" s="15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7">
        <v>0</v>
      </c>
    </row>
    <row r="61" spans="2:11" x14ac:dyDescent="0.35">
      <c r="B61" s="15">
        <v>0</v>
      </c>
      <c r="C61" s="16">
        <v>0</v>
      </c>
      <c r="D61" s="16">
        <v>0</v>
      </c>
      <c r="E61" s="16">
        <v>1</v>
      </c>
      <c r="F61" s="16">
        <v>0</v>
      </c>
      <c r="G61" s="16">
        <v>0</v>
      </c>
      <c r="H61" s="16">
        <v>0</v>
      </c>
      <c r="I61" s="16">
        <v>0</v>
      </c>
      <c r="J61" s="16">
        <v>1</v>
      </c>
      <c r="K61" s="17">
        <v>0</v>
      </c>
    </row>
    <row r="62" spans="2:11" x14ac:dyDescent="0.35">
      <c r="B62" s="15">
        <v>1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7">
        <v>0</v>
      </c>
    </row>
    <row r="63" spans="2:11" x14ac:dyDescent="0.35">
      <c r="B63" s="15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7">
        <v>1</v>
      </c>
    </row>
    <row r="64" spans="2:11" x14ac:dyDescent="0.35">
      <c r="B64" s="15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7">
        <v>0</v>
      </c>
    </row>
    <row r="65" spans="2:11" x14ac:dyDescent="0.35">
      <c r="B65" s="15">
        <v>0</v>
      </c>
      <c r="C65" s="16">
        <v>1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7">
        <v>0</v>
      </c>
    </row>
    <row r="66" spans="2:11" x14ac:dyDescent="0.35">
      <c r="B66" s="15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1</v>
      </c>
      <c r="I66" s="16">
        <v>0</v>
      </c>
      <c r="J66" s="16">
        <v>0</v>
      </c>
      <c r="K66" s="17">
        <v>0</v>
      </c>
    </row>
    <row r="67" spans="2:11" x14ac:dyDescent="0.35">
      <c r="B67" s="15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7">
        <v>0</v>
      </c>
    </row>
    <row r="68" spans="2:11" x14ac:dyDescent="0.35">
      <c r="B68" s="15">
        <v>0</v>
      </c>
      <c r="C68" s="16">
        <v>0</v>
      </c>
      <c r="D68" s="16">
        <v>0</v>
      </c>
      <c r="E68" s="16">
        <v>0</v>
      </c>
      <c r="F68" s="16">
        <v>1</v>
      </c>
      <c r="G68" s="16">
        <v>0</v>
      </c>
      <c r="H68" s="16">
        <v>0</v>
      </c>
      <c r="I68" s="16">
        <v>0</v>
      </c>
      <c r="J68" s="16">
        <v>0</v>
      </c>
      <c r="K68" s="17">
        <v>0</v>
      </c>
    </row>
    <row r="69" spans="2:11" x14ac:dyDescent="0.35">
      <c r="B69" s="15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1</v>
      </c>
      <c r="I69" s="16">
        <v>0</v>
      </c>
      <c r="J69" s="16">
        <v>0</v>
      </c>
      <c r="K69" s="17">
        <v>0</v>
      </c>
    </row>
    <row r="70" spans="2:11" x14ac:dyDescent="0.35">
      <c r="B70" s="15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7">
        <v>0</v>
      </c>
    </row>
    <row r="71" spans="2:11" x14ac:dyDescent="0.35">
      <c r="B71" s="15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1</v>
      </c>
      <c r="K71" s="17">
        <v>0</v>
      </c>
    </row>
    <row r="72" spans="2:11" x14ac:dyDescent="0.35">
      <c r="B72" s="15">
        <v>1</v>
      </c>
      <c r="C72" s="16">
        <v>0</v>
      </c>
      <c r="D72" s="16">
        <v>0</v>
      </c>
      <c r="E72" s="16">
        <v>1</v>
      </c>
      <c r="F72" s="16">
        <v>0</v>
      </c>
      <c r="G72" s="16">
        <v>0</v>
      </c>
      <c r="H72" s="16">
        <v>1</v>
      </c>
      <c r="I72" s="16">
        <v>0</v>
      </c>
      <c r="J72" s="16">
        <v>1</v>
      </c>
      <c r="K72" s="17">
        <v>0</v>
      </c>
    </row>
    <row r="73" spans="2:11" x14ac:dyDescent="0.35">
      <c r="B73" s="15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7">
        <v>0</v>
      </c>
    </row>
    <row r="74" spans="2:11" x14ac:dyDescent="0.35">
      <c r="B74" s="15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1</v>
      </c>
      <c r="K74" s="17">
        <v>0</v>
      </c>
    </row>
    <row r="75" spans="2:11" x14ac:dyDescent="0.35">
      <c r="B75" s="15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7">
        <v>0</v>
      </c>
    </row>
    <row r="76" spans="2:11" x14ac:dyDescent="0.35">
      <c r="B76" s="15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7">
        <v>0</v>
      </c>
    </row>
    <row r="77" spans="2:11" x14ac:dyDescent="0.35">
      <c r="B77" s="15">
        <v>0</v>
      </c>
      <c r="C77" s="16">
        <v>0</v>
      </c>
      <c r="D77" s="16">
        <v>0</v>
      </c>
      <c r="E77" s="16">
        <v>1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7">
        <v>0</v>
      </c>
    </row>
    <row r="78" spans="2:11" x14ac:dyDescent="0.35">
      <c r="B78" s="15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1</v>
      </c>
      <c r="K78" s="17">
        <v>0</v>
      </c>
    </row>
    <row r="79" spans="2:11" x14ac:dyDescent="0.35">
      <c r="B79" s="15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7">
        <v>0</v>
      </c>
    </row>
    <row r="80" spans="2:11" x14ac:dyDescent="0.35">
      <c r="B80" s="15">
        <v>1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1</v>
      </c>
      <c r="K80" s="17">
        <v>0</v>
      </c>
    </row>
    <row r="81" spans="2:11" x14ac:dyDescent="0.35">
      <c r="B81" s="15">
        <v>0</v>
      </c>
      <c r="C81" s="16">
        <v>0</v>
      </c>
      <c r="D81" s="16">
        <v>0</v>
      </c>
      <c r="E81" s="16">
        <v>1</v>
      </c>
      <c r="F81" s="16">
        <v>0</v>
      </c>
      <c r="G81" s="16">
        <v>1</v>
      </c>
      <c r="H81" s="16">
        <v>0</v>
      </c>
      <c r="I81" s="16">
        <v>0</v>
      </c>
      <c r="J81" s="16">
        <v>0</v>
      </c>
      <c r="K81" s="17">
        <v>0</v>
      </c>
    </row>
    <row r="82" spans="2:11" x14ac:dyDescent="0.35">
      <c r="B82" s="15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7">
        <v>0</v>
      </c>
    </row>
    <row r="83" spans="2:11" x14ac:dyDescent="0.35">
      <c r="B83" s="15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7">
        <v>0</v>
      </c>
    </row>
    <row r="84" spans="2:11" x14ac:dyDescent="0.35">
      <c r="B84" s="15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7">
        <v>1</v>
      </c>
    </row>
    <row r="85" spans="2:11" x14ac:dyDescent="0.35">
      <c r="B85" s="15">
        <v>0</v>
      </c>
      <c r="C85" s="16">
        <v>0</v>
      </c>
      <c r="D85" s="16">
        <v>0</v>
      </c>
      <c r="E85" s="16">
        <v>1</v>
      </c>
      <c r="F85" s="16">
        <v>1</v>
      </c>
      <c r="G85" s="16">
        <v>0</v>
      </c>
      <c r="H85" s="16">
        <v>0</v>
      </c>
      <c r="I85" s="16">
        <v>0</v>
      </c>
      <c r="J85" s="16">
        <v>0</v>
      </c>
      <c r="K85" s="17">
        <v>0</v>
      </c>
    </row>
    <row r="86" spans="2:11" x14ac:dyDescent="0.35">
      <c r="B86" s="15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7">
        <v>0</v>
      </c>
    </row>
    <row r="87" spans="2:11" x14ac:dyDescent="0.35">
      <c r="B87" s="15">
        <v>1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1</v>
      </c>
      <c r="I87" s="16">
        <v>0</v>
      </c>
      <c r="J87" s="16">
        <v>1</v>
      </c>
      <c r="K87" s="17">
        <v>0</v>
      </c>
    </row>
    <row r="88" spans="2:11" x14ac:dyDescent="0.35">
      <c r="B88" s="15">
        <v>0</v>
      </c>
      <c r="C88" s="16">
        <v>0</v>
      </c>
      <c r="D88" s="16">
        <v>0</v>
      </c>
      <c r="E88" s="16">
        <v>1</v>
      </c>
      <c r="F88" s="16">
        <v>0</v>
      </c>
      <c r="G88" s="16">
        <v>1</v>
      </c>
      <c r="H88" s="16">
        <v>0</v>
      </c>
      <c r="I88" s="16">
        <v>1</v>
      </c>
      <c r="J88" s="16">
        <v>0</v>
      </c>
      <c r="K88" s="17">
        <v>0</v>
      </c>
    </row>
    <row r="89" spans="2:11" x14ac:dyDescent="0.35">
      <c r="B89" s="15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1</v>
      </c>
      <c r="J89" s="16">
        <v>1</v>
      </c>
      <c r="K89" s="17">
        <v>0</v>
      </c>
    </row>
    <row r="90" spans="2:11" x14ac:dyDescent="0.35">
      <c r="B90" s="15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7">
        <v>0</v>
      </c>
    </row>
    <row r="91" spans="2:11" x14ac:dyDescent="0.35">
      <c r="B91" s="15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7">
        <v>0</v>
      </c>
    </row>
    <row r="92" spans="2:11" x14ac:dyDescent="0.35">
      <c r="B92" s="15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7">
        <v>0</v>
      </c>
    </row>
    <row r="93" spans="2:11" x14ac:dyDescent="0.35">
      <c r="B93" s="15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7">
        <v>1</v>
      </c>
    </row>
    <row r="94" spans="2:11" x14ac:dyDescent="0.35">
      <c r="B94" s="15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7">
        <v>0</v>
      </c>
    </row>
    <row r="95" spans="2:11" x14ac:dyDescent="0.35">
      <c r="B95" s="15">
        <v>0</v>
      </c>
      <c r="C95" s="16">
        <v>0</v>
      </c>
      <c r="D95" s="16">
        <v>0</v>
      </c>
      <c r="E95" s="16">
        <v>0</v>
      </c>
      <c r="F95" s="16">
        <v>0</v>
      </c>
      <c r="G95" s="16">
        <v>1</v>
      </c>
      <c r="H95" s="16">
        <v>0</v>
      </c>
      <c r="I95" s="16">
        <v>0</v>
      </c>
      <c r="J95" s="16">
        <v>0</v>
      </c>
      <c r="K95" s="17">
        <v>0</v>
      </c>
    </row>
    <row r="96" spans="2:11" x14ac:dyDescent="0.35">
      <c r="B96" s="15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1</v>
      </c>
      <c r="J96" s="16">
        <v>0</v>
      </c>
      <c r="K96" s="17">
        <v>1</v>
      </c>
    </row>
    <row r="97" spans="2:11" x14ac:dyDescent="0.35">
      <c r="B97" s="15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1</v>
      </c>
      <c r="K97" s="17">
        <v>0</v>
      </c>
    </row>
    <row r="98" spans="2:11" x14ac:dyDescent="0.35">
      <c r="B98" s="15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7">
        <v>0</v>
      </c>
    </row>
    <row r="99" spans="2:11" x14ac:dyDescent="0.35">
      <c r="B99" s="15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1</v>
      </c>
      <c r="J99" s="16">
        <v>0</v>
      </c>
      <c r="K99" s="17">
        <v>1</v>
      </c>
    </row>
    <row r="100" spans="2:11" x14ac:dyDescent="0.35">
      <c r="B100" s="15">
        <v>1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7">
        <v>0</v>
      </c>
    </row>
    <row r="101" spans="2:11" x14ac:dyDescent="0.35">
      <c r="B101" s="15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7">
        <v>0</v>
      </c>
    </row>
    <row r="102" spans="2:11" x14ac:dyDescent="0.35">
      <c r="B102" s="15">
        <v>0</v>
      </c>
      <c r="C102" s="16">
        <v>0</v>
      </c>
      <c r="D102" s="16">
        <v>0</v>
      </c>
      <c r="E102" s="16">
        <v>0</v>
      </c>
      <c r="F102" s="16">
        <v>1</v>
      </c>
      <c r="G102" s="16">
        <v>0</v>
      </c>
      <c r="H102" s="16">
        <v>0</v>
      </c>
      <c r="I102" s="16">
        <v>0</v>
      </c>
      <c r="J102" s="16">
        <v>0</v>
      </c>
      <c r="K102" s="17">
        <v>0</v>
      </c>
    </row>
    <row r="103" spans="2:11" x14ac:dyDescent="0.35">
      <c r="B103" s="15">
        <v>0</v>
      </c>
      <c r="C103" s="16">
        <v>0</v>
      </c>
      <c r="D103" s="16">
        <v>1</v>
      </c>
      <c r="E103" s="16">
        <v>0</v>
      </c>
      <c r="F103" s="16">
        <v>0</v>
      </c>
      <c r="G103" s="16">
        <v>0</v>
      </c>
      <c r="H103" s="16">
        <v>0</v>
      </c>
      <c r="I103" s="16">
        <v>1</v>
      </c>
      <c r="J103" s="16">
        <v>0</v>
      </c>
      <c r="K103" s="17">
        <v>0</v>
      </c>
    </row>
    <row r="104" spans="2:11" x14ac:dyDescent="0.35">
      <c r="B104" s="15">
        <v>1</v>
      </c>
      <c r="C104" s="16">
        <v>0</v>
      </c>
      <c r="D104" s="16">
        <v>0</v>
      </c>
      <c r="E104" s="16">
        <v>0</v>
      </c>
      <c r="F104" s="16">
        <v>0</v>
      </c>
      <c r="G104" s="16">
        <v>1</v>
      </c>
      <c r="H104" s="16">
        <v>0</v>
      </c>
      <c r="I104" s="16">
        <v>0</v>
      </c>
      <c r="J104" s="16">
        <v>0</v>
      </c>
      <c r="K104" s="17">
        <v>0</v>
      </c>
    </row>
    <row r="105" spans="2:11" x14ac:dyDescent="0.35">
      <c r="B105" s="15">
        <v>0</v>
      </c>
      <c r="C105" s="16">
        <v>1</v>
      </c>
      <c r="D105" s="16">
        <v>0</v>
      </c>
      <c r="E105" s="16">
        <v>0</v>
      </c>
      <c r="F105" s="16">
        <v>0</v>
      </c>
      <c r="G105" s="16">
        <v>1</v>
      </c>
      <c r="H105" s="16">
        <v>0</v>
      </c>
      <c r="I105" s="16">
        <v>0</v>
      </c>
      <c r="J105" s="16">
        <v>0</v>
      </c>
      <c r="K105" s="17">
        <v>0</v>
      </c>
    </row>
    <row r="106" spans="2:11" x14ac:dyDescent="0.35">
      <c r="B106" s="15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7">
        <v>0</v>
      </c>
    </row>
    <row r="107" spans="2:11" x14ac:dyDescent="0.35">
      <c r="B107" s="15">
        <v>0</v>
      </c>
      <c r="C107" s="16">
        <v>0</v>
      </c>
      <c r="D107" s="16">
        <v>0</v>
      </c>
      <c r="E107" s="16">
        <v>1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7">
        <v>0</v>
      </c>
    </row>
    <row r="108" spans="2:11" x14ac:dyDescent="0.35">
      <c r="B108" s="15">
        <v>0</v>
      </c>
      <c r="C108" s="16">
        <v>0</v>
      </c>
      <c r="D108" s="16">
        <v>1</v>
      </c>
      <c r="E108" s="16">
        <v>0</v>
      </c>
      <c r="F108" s="16">
        <v>1</v>
      </c>
      <c r="G108" s="16">
        <v>0</v>
      </c>
      <c r="H108" s="16">
        <v>0</v>
      </c>
      <c r="I108" s="16">
        <v>0</v>
      </c>
      <c r="J108" s="16">
        <v>0</v>
      </c>
      <c r="K108" s="17">
        <v>0</v>
      </c>
    </row>
    <row r="109" spans="2:11" x14ac:dyDescent="0.35">
      <c r="B109" s="15"/>
      <c r="C109" s="16"/>
      <c r="D109" s="16"/>
      <c r="E109" s="16"/>
      <c r="F109" s="16"/>
      <c r="G109" s="16"/>
      <c r="H109" s="16"/>
      <c r="I109" s="16"/>
      <c r="J109" s="16"/>
      <c r="K109" s="17"/>
    </row>
    <row r="110" spans="2:11" x14ac:dyDescent="0.35">
      <c r="B110" s="15"/>
      <c r="C110" s="16"/>
      <c r="D110" s="16"/>
      <c r="E110" s="16"/>
      <c r="F110" s="16"/>
      <c r="G110" s="16"/>
      <c r="H110" s="16"/>
      <c r="I110" s="16"/>
      <c r="J110" s="16"/>
      <c r="K110" s="17"/>
    </row>
    <row r="111" spans="2:11" x14ac:dyDescent="0.35">
      <c r="B111" s="15"/>
      <c r="C111" s="16"/>
      <c r="D111" s="16"/>
      <c r="E111" s="16"/>
      <c r="F111" s="16"/>
      <c r="G111" s="16"/>
      <c r="H111" s="16"/>
      <c r="I111" s="16"/>
      <c r="J111" s="16"/>
      <c r="K111" s="17"/>
    </row>
    <row r="112" spans="2:11" x14ac:dyDescent="0.35">
      <c r="B112" s="15"/>
      <c r="C112" s="16"/>
      <c r="D112" s="16"/>
      <c r="E112" s="16"/>
      <c r="F112" s="16"/>
      <c r="G112" s="16"/>
      <c r="H112" s="16"/>
      <c r="I112" s="16"/>
      <c r="J112" s="16"/>
      <c r="K112" s="17"/>
    </row>
    <row r="113" spans="2:11" x14ac:dyDescent="0.35">
      <c r="B113" s="15"/>
      <c r="C113" s="16"/>
      <c r="D113" s="16"/>
      <c r="E113" s="16"/>
      <c r="F113" s="16"/>
      <c r="G113" s="16"/>
      <c r="H113" s="16"/>
      <c r="I113" s="16"/>
      <c r="J113" s="16"/>
      <c r="K113" s="17"/>
    </row>
    <row r="114" spans="2:11" x14ac:dyDescent="0.35">
      <c r="B114" s="15"/>
      <c r="C114" s="16"/>
      <c r="D114" s="16"/>
      <c r="E114" s="16"/>
      <c r="F114" s="16"/>
      <c r="G114" s="16"/>
      <c r="H114" s="16"/>
      <c r="I114" s="16"/>
      <c r="J114" s="16"/>
      <c r="K114" s="17"/>
    </row>
    <row r="115" spans="2:11" x14ac:dyDescent="0.35">
      <c r="B115" s="15"/>
      <c r="C115" s="16"/>
      <c r="D115" s="16"/>
      <c r="E115" s="16"/>
      <c r="F115" s="16"/>
      <c r="G115" s="16"/>
      <c r="H115" s="16"/>
      <c r="I115" s="16"/>
      <c r="J115" s="16"/>
      <c r="K115" s="17"/>
    </row>
    <row r="116" spans="2:11" x14ac:dyDescent="0.35">
      <c r="B116" s="15"/>
      <c r="C116" s="16"/>
      <c r="D116" s="16"/>
      <c r="E116" s="16"/>
      <c r="F116" s="16"/>
      <c r="G116" s="16"/>
      <c r="H116" s="16"/>
      <c r="I116" s="16"/>
      <c r="J116" s="16"/>
      <c r="K116" s="17"/>
    </row>
    <row r="117" spans="2:11" x14ac:dyDescent="0.35">
      <c r="B117" s="15"/>
      <c r="C117" s="16"/>
      <c r="D117" s="16"/>
      <c r="E117" s="16"/>
      <c r="F117" s="16"/>
      <c r="G117" s="16"/>
      <c r="H117" s="16"/>
      <c r="I117" s="16"/>
      <c r="J117" s="16"/>
      <c r="K117" s="17"/>
    </row>
    <row r="118" spans="2:11" x14ac:dyDescent="0.35">
      <c r="B118" s="15"/>
      <c r="C118" s="16"/>
      <c r="D118" s="16"/>
      <c r="E118" s="16"/>
      <c r="F118" s="16"/>
      <c r="G118" s="16"/>
      <c r="H118" s="16"/>
      <c r="I118" s="16"/>
      <c r="J118" s="16"/>
      <c r="K118" s="17"/>
    </row>
    <row r="119" spans="2:11" x14ac:dyDescent="0.35">
      <c r="B119" s="15"/>
      <c r="C119" s="16"/>
      <c r="D119" s="16"/>
      <c r="E119" s="16"/>
      <c r="F119" s="16"/>
      <c r="G119" s="16"/>
      <c r="H119" s="16"/>
      <c r="I119" s="16"/>
      <c r="J119" s="16"/>
      <c r="K119" s="17"/>
    </row>
    <row r="120" spans="2:11" x14ac:dyDescent="0.35">
      <c r="B120" s="15"/>
      <c r="C120" s="16"/>
      <c r="D120" s="16"/>
      <c r="E120" s="16"/>
      <c r="F120" s="16"/>
      <c r="G120" s="16"/>
      <c r="H120" s="16"/>
      <c r="I120" s="16"/>
      <c r="J120" s="16"/>
      <c r="K120" s="17"/>
    </row>
    <row r="121" spans="2:11" x14ac:dyDescent="0.35">
      <c r="B121" s="15"/>
      <c r="C121" s="16"/>
      <c r="D121" s="16"/>
      <c r="E121" s="16"/>
      <c r="F121" s="16"/>
      <c r="G121" s="16"/>
      <c r="H121" s="16"/>
      <c r="I121" s="16"/>
      <c r="J121" s="16"/>
      <c r="K121" s="17"/>
    </row>
    <row r="122" spans="2:11" x14ac:dyDescent="0.35">
      <c r="B122" s="15"/>
      <c r="C122" s="16"/>
      <c r="D122" s="16"/>
      <c r="E122" s="16"/>
      <c r="F122" s="16"/>
      <c r="G122" s="16"/>
      <c r="H122" s="16"/>
      <c r="I122" s="16"/>
      <c r="J122" s="16"/>
      <c r="K122" s="17"/>
    </row>
    <row r="123" spans="2:11" x14ac:dyDescent="0.35">
      <c r="B123" s="15"/>
      <c r="C123" s="16"/>
      <c r="D123" s="16"/>
      <c r="E123" s="16"/>
      <c r="F123" s="16"/>
      <c r="G123" s="16"/>
      <c r="H123" s="16"/>
      <c r="I123" s="16"/>
      <c r="J123" s="16"/>
      <c r="K123" s="17"/>
    </row>
    <row r="124" spans="2:11" x14ac:dyDescent="0.35">
      <c r="B124" s="15"/>
      <c r="C124" s="16"/>
      <c r="D124" s="16"/>
      <c r="E124" s="16"/>
      <c r="F124" s="16"/>
      <c r="G124" s="16"/>
      <c r="H124" s="16"/>
      <c r="I124" s="16"/>
      <c r="J124" s="16"/>
      <c r="K124" s="17"/>
    </row>
    <row r="125" spans="2:11" x14ac:dyDescent="0.35">
      <c r="B125" s="15"/>
      <c r="C125" s="16"/>
      <c r="D125" s="16"/>
      <c r="E125" s="16"/>
      <c r="F125" s="16"/>
      <c r="G125" s="16"/>
      <c r="H125" s="16"/>
      <c r="I125" s="16"/>
      <c r="J125" s="16"/>
      <c r="K125" s="17"/>
    </row>
    <row r="126" spans="2:11" x14ac:dyDescent="0.35">
      <c r="B126" s="15"/>
      <c r="C126" s="16"/>
      <c r="D126" s="16"/>
      <c r="E126" s="16"/>
      <c r="F126" s="16"/>
      <c r="G126" s="16"/>
      <c r="H126" s="16"/>
      <c r="I126" s="16"/>
      <c r="J126" s="16"/>
      <c r="K126" s="17"/>
    </row>
    <row r="127" spans="2:11" x14ac:dyDescent="0.35">
      <c r="B127" s="15"/>
      <c r="C127" s="16"/>
      <c r="D127" s="16"/>
      <c r="E127" s="16"/>
      <c r="F127" s="16"/>
      <c r="G127" s="16"/>
      <c r="H127" s="16"/>
      <c r="I127" s="16"/>
      <c r="J127" s="16"/>
      <c r="K127" s="17"/>
    </row>
    <row r="128" spans="2:11" x14ac:dyDescent="0.35">
      <c r="B128" s="15"/>
      <c r="C128" s="16"/>
      <c r="D128" s="16"/>
      <c r="E128" s="16"/>
      <c r="F128" s="16"/>
      <c r="G128" s="16"/>
      <c r="H128" s="16"/>
      <c r="I128" s="16"/>
      <c r="J128" s="16"/>
      <c r="K128" s="17"/>
    </row>
    <row r="129" spans="2:11" x14ac:dyDescent="0.35">
      <c r="B129" s="15"/>
      <c r="C129" s="16"/>
      <c r="D129" s="16"/>
      <c r="E129" s="16"/>
      <c r="F129" s="16"/>
      <c r="G129" s="16"/>
      <c r="H129" s="16"/>
      <c r="I129" s="16"/>
      <c r="J129" s="16"/>
      <c r="K129" s="17"/>
    </row>
    <row r="130" spans="2:11" x14ac:dyDescent="0.35">
      <c r="B130" s="15"/>
      <c r="C130" s="16"/>
      <c r="D130" s="16"/>
      <c r="E130" s="16"/>
      <c r="F130" s="16"/>
      <c r="G130" s="16"/>
      <c r="H130" s="16"/>
      <c r="I130" s="16"/>
      <c r="J130" s="16"/>
      <c r="K130" s="17"/>
    </row>
    <row r="131" spans="2:11" x14ac:dyDescent="0.35">
      <c r="B131" s="15"/>
      <c r="C131" s="16"/>
      <c r="D131" s="16"/>
      <c r="E131" s="16"/>
      <c r="F131" s="16"/>
      <c r="G131" s="16"/>
      <c r="H131" s="16"/>
      <c r="I131" s="16"/>
      <c r="J131" s="16"/>
      <c r="K131" s="17"/>
    </row>
    <row r="132" spans="2:11" x14ac:dyDescent="0.35">
      <c r="B132" s="15"/>
      <c r="C132" s="16"/>
      <c r="D132" s="16"/>
      <c r="E132" s="16"/>
      <c r="F132" s="16"/>
      <c r="G132" s="16"/>
      <c r="H132" s="16"/>
      <c r="I132" s="16"/>
      <c r="J132" s="16"/>
      <c r="K132" s="17"/>
    </row>
    <row r="133" spans="2:11" x14ac:dyDescent="0.35">
      <c r="B133" s="15"/>
      <c r="C133" s="16"/>
      <c r="D133" s="16"/>
      <c r="E133" s="16"/>
      <c r="F133" s="16"/>
      <c r="G133" s="16"/>
      <c r="H133" s="16"/>
      <c r="I133" s="16"/>
      <c r="J133" s="16"/>
      <c r="K133" s="17"/>
    </row>
    <row r="134" spans="2:11" x14ac:dyDescent="0.35">
      <c r="B134" s="15"/>
      <c r="C134" s="16"/>
      <c r="D134" s="16"/>
      <c r="E134" s="16"/>
      <c r="F134" s="16"/>
      <c r="G134" s="16"/>
      <c r="H134" s="16"/>
      <c r="I134" s="16"/>
      <c r="J134" s="16"/>
      <c r="K134" s="17"/>
    </row>
    <row r="135" spans="2:11" x14ac:dyDescent="0.35">
      <c r="B135" s="15"/>
      <c r="C135" s="16"/>
      <c r="D135" s="16"/>
      <c r="E135" s="16"/>
      <c r="F135" s="16"/>
      <c r="G135" s="16"/>
      <c r="H135" s="16"/>
      <c r="I135" s="16"/>
      <c r="J135" s="16"/>
      <c r="K135" s="17"/>
    </row>
    <row r="136" spans="2:11" x14ac:dyDescent="0.35">
      <c r="B136" s="15"/>
      <c r="C136" s="16"/>
      <c r="D136" s="16"/>
      <c r="E136" s="16"/>
      <c r="F136" s="16"/>
      <c r="G136" s="16"/>
      <c r="H136" s="16"/>
      <c r="I136" s="16"/>
      <c r="J136" s="16"/>
      <c r="K136" s="17"/>
    </row>
    <row r="137" spans="2:11" x14ac:dyDescent="0.35">
      <c r="B137" s="15"/>
      <c r="C137" s="16"/>
      <c r="D137" s="16"/>
      <c r="E137" s="16"/>
      <c r="F137" s="16"/>
      <c r="G137" s="16"/>
      <c r="H137" s="16"/>
      <c r="I137" s="16"/>
      <c r="J137" s="16"/>
      <c r="K137" s="17"/>
    </row>
    <row r="138" spans="2:11" x14ac:dyDescent="0.35">
      <c r="B138" s="15"/>
      <c r="C138" s="16"/>
      <c r="D138" s="16"/>
      <c r="E138" s="16"/>
      <c r="F138" s="16"/>
      <c r="G138" s="16"/>
      <c r="H138" s="16"/>
      <c r="I138" s="16"/>
      <c r="J138" s="16"/>
      <c r="K138" s="17"/>
    </row>
    <row r="139" spans="2:11" x14ac:dyDescent="0.35">
      <c r="B139" s="15"/>
      <c r="C139" s="16"/>
      <c r="D139" s="16"/>
      <c r="E139" s="16"/>
      <c r="F139" s="16"/>
      <c r="G139" s="16"/>
      <c r="H139" s="16"/>
      <c r="I139" s="16"/>
      <c r="J139" s="16"/>
      <c r="K139" s="17"/>
    </row>
    <row r="140" spans="2:11" x14ac:dyDescent="0.35">
      <c r="B140" s="15"/>
      <c r="C140" s="16"/>
      <c r="D140" s="16"/>
      <c r="E140" s="16"/>
      <c r="F140" s="16"/>
      <c r="G140" s="16"/>
      <c r="H140" s="16"/>
      <c r="I140" s="16"/>
      <c r="J140" s="16"/>
      <c r="K140" s="17"/>
    </row>
    <row r="141" spans="2:11" x14ac:dyDescent="0.35">
      <c r="B141" s="15"/>
      <c r="C141" s="16"/>
      <c r="D141" s="16"/>
      <c r="E141" s="16"/>
      <c r="F141" s="16"/>
      <c r="G141" s="16"/>
      <c r="H141" s="16"/>
      <c r="I141" s="16"/>
      <c r="J141" s="16"/>
      <c r="K141" s="17"/>
    </row>
    <row r="142" spans="2:11" x14ac:dyDescent="0.35">
      <c r="B142" s="15"/>
      <c r="C142" s="16"/>
      <c r="D142" s="16"/>
      <c r="E142" s="16"/>
      <c r="F142" s="16"/>
      <c r="G142" s="16"/>
      <c r="H142" s="16"/>
      <c r="I142" s="16"/>
      <c r="J142" s="16"/>
      <c r="K142" s="17"/>
    </row>
    <row r="143" spans="2:11" x14ac:dyDescent="0.35">
      <c r="B143" s="15"/>
      <c r="C143" s="16"/>
      <c r="D143" s="16"/>
      <c r="E143" s="16"/>
      <c r="F143" s="16"/>
      <c r="G143" s="16"/>
      <c r="H143" s="16"/>
      <c r="I143" s="16"/>
      <c r="J143" s="16"/>
      <c r="K143" s="17"/>
    </row>
    <row r="144" spans="2:11" x14ac:dyDescent="0.35">
      <c r="B144" s="15"/>
      <c r="C144" s="16"/>
      <c r="D144" s="16"/>
      <c r="E144" s="16"/>
      <c r="F144" s="16"/>
      <c r="G144" s="16"/>
      <c r="H144" s="16"/>
      <c r="I144" s="16"/>
      <c r="J144" s="16"/>
      <c r="K144" s="17"/>
    </row>
    <row r="145" spans="2:11" x14ac:dyDescent="0.35">
      <c r="B145" s="15"/>
      <c r="C145" s="16"/>
      <c r="D145" s="16"/>
      <c r="E145" s="16"/>
      <c r="F145" s="16"/>
      <c r="G145" s="16"/>
      <c r="H145" s="16"/>
      <c r="I145" s="16"/>
      <c r="J145" s="16"/>
      <c r="K145" s="17"/>
    </row>
    <row r="146" spans="2:11" x14ac:dyDescent="0.35">
      <c r="B146" s="15"/>
      <c r="C146" s="16"/>
      <c r="D146" s="16"/>
      <c r="E146" s="16"/>
      <c r="F146" s="16"/>
      <c r="G146" s="16"/>
      <c r="H146" s="16"/>
      <c r="I146" s="16"/>
      <c r="J146" s="16"/>
      <c r="K146" s="17"/>
    </row>
    <row r="147" spans="2:11" x14ac:dyDescent="0.35">
      <c r="B147" s="15"/>
      <c r="C147" s="16"/>
      <c r="D147" s="16"/>
      <c r="E147" s="16"/>
      <c r="F147" s="16"/>
      <c r="G147" s="16"/>
      <c r="H147" s="16"/>
      <c r="I147" s="16"/>
      <c r="J147" s="16"/>
      <c r="K147" s="17"/>
    </row>
    <row r="148" spans="2:11" x14ac:dyDescent="0.35">
      <c r="B148" s="15"/>
      <c r="C148" s="16"/>
      <c r="D148" s="16"/>
      <c r="E148" s="16"/>
      <c r="F148" s="16"/>
      <c r="G148" s="16"/>
      <c r="H148" s="16"/>
      <c r="I148" s="16"/>
      <c r="J148" s="16"/>
      <c r="K148" s="17"/>
    </row>
    <row r="149" spans="2:11" x14ac:dyDescent="0.35">
      <c r="B149" s="15"/>
      <c r="C149" s="16"/>
      <c r="D149" s="16"/>
      <c r="E149" s="16"/>
      <c r="F149" s="16"/>
      <c r="G149" s="16"/>
      <c r="H149" s="16"/>
      <c r="I149" s="16"/>
      <c r="J149" s="16"/>
      <c r="K149" s="17"/>
    </row>
    <row r="150" spans="2:11" x14ac:dyDescent="0.35">
      <c r="B150" s="15"/>
      <c r="C150" s="16"/>
      <c r="D150" s="16"/>
      <c r="E150" s="16"/>
      <c r="F150" s="16"/>
      <c r="G150" s="16"/>
      <c r="H150" s="16"/>
      <c r="I150" s="16"/>
      <c r="J150" s="16"/>
      <c r="K150" s="17"/>
    </row>
    <row r="151" spans="2:11" x14ac:dyDescent="0.35">
      <c r="B151" s="15"/>
      <c r="C151" s="16"/>
      <c r="D151" s="16"/>
      <c r="E151" s="16"/>
      <c r="F151" s="16"/>
      <c r="G151" s="16"/>
      <c r="H151" s="16"/>
      <c r="I151" s="16"/>
      <c r="J151" s="16"/>
      <c r="K151" s="17"/>
    </row>
    <row r="152" spans="2:11" x14ac:dyDescent="0.35">
      <c r="B152" s="15"/>
      <c r="C152" s="16"/>
      <c r="D152" s="16"/>
      <c r="E152" s="16"/>
      <c r="F152" s="16"/>
      <c r="G152" s="16"/>
      <c r="H152" s="16"/>
      <c r="I152" s="16"/>
      <c r="J152" s="16"/>
      <c r="K152" s="17"/>
    </row>
    <row r="153" spans="2:11" x14ac:dyDescent="0.35">
      <c r="B153" s="15"/>
      <c r="C153" s="16"/>
      <c r="D153" s="16"/>
      <c r="E153" s="16"/>
      <c r="F153" s="16"/>
      <c r="G153" s="16"/>
      <c r="H153" s="16"/>
      <c r="I153" s="16"/>
      <c r="J153" s="16"/>
      <c r="K153" s="17"/>
    </row>
    <row r="154" spans="2:11" x14ac:dyDescent="0.35">
      <c r="B154" s="15"/>
      <c r="C154" s="16"/>
      <c r="D154" s="16"/>
      <c r="E154" s="16"/>
      <c r="F154" s="16"/>
      <c r="G154" s="16"/>
      <c r="H154" s="16"/>
      <c r="I154" s="16"/>
      <c r="J154" s="16"/>
      <c r="K154" s="17"/>
    </row>
    <row r="155" spans="2:11" x14ac:dyDescent="0.35">
      <c r="B155" s="15"/>
      <c r="C155" s="16"/>
      <c r="D155" s="16"/>
      <c r="E155" s="16"/>
      <c r="F155" s="16"/>
      <c r="G155" s="16"/>
      <c r="H155" s="16"/>
      <c r="I155" s="16"/>
      <c r="J155" s="16"/>
      <c r="K155" s="17"/>
    </row>
    <row r="156" spans="2:11" x14ac:dyDescent="0.35">
      <c r="B156" s="15"/>
      <c r="C156" s="16"/>
      <c r="D156" s="16"/>
      <c r="E156" s="16"/>
      <c r="F156" s="16"/>
      <c r="G156" s="16"/>
      <c r="H156" s="16"/>
      <c r="I156" s="16"/>
      <c r="J156" s="16"/>
      <c r="K156" s="17"/>
    </row>
    <row r="157" spans="2:11" x14ac:dyDescent="0.35">
      <c r="B157" s="15"/>
      <c r="C157" s="16"/>
      <c r="D157" s="16"/>
      <c r="E157" s="16"/>
      <c r="F157" s="16"/>
      <c r="G157" s="16"/>
      <c r="H157" s="16"/>
      <c r="I157" s="16"/>
      <c r="J157" s="16"/>
      <c r="K157" s="17"/>
    </row>
    <row r="158" spans="2:11" x14ac:dyDescent="0.35">
      <c r="B158" s="15"/>
      <c r="C158" s="16"/>
      <c r="D158" s="16"/>
      <c r="E158" s="16"/>
      <c r="F158" s="16"/>
      <c r="G158" s="16"/>
      <c r="H158" s="16"/>
      <c r="I158" s="16"/>
      <c r="J158" s="16"/>
      <c r="K158" s="17"/>
    </row>
    <row r="159" spans="2:11" x14ac:dyDescent="0.35">
      <c r="B159" s="15"/>
      <c r="C159" s="16"/>
      <c r="D159" s="16"/>
      <c r="E159" s="16"/>
      <c r="F159" s="16"/>
      <c r="G159" s="16"/>
      <c r="H159" s="16"/>
      <c r="I159" s="16"/>
      <c r="J159" s="16"/>
      <c r="K159" s="17"/>
    </row>
    <row r="160" spans="2:11" x14ac:dyDescent="0.35">
      <c r="B160" s="15"/>
      <c r="C160" s="16"/>
      <c r="D160" s="16"/>
      <c r="E160" s="16"/>
      <c r="F160" s="16"/>
      <c r="G160" s="16"/>
      <c r="H160" s="16"/>
      <c r="I160" s="16"/>
      <c r="J160" s="16"/>
      <c r="K160" s="17"/>
    </row>
    <row r="161" spans="2:11" x14ac:dyDescent="0.35">
      <c r="B161" s="15"/>
      <c r="C161" s="16"/>
      <c r="D161" s="16"/>
      <c r="E161" s="16"/>
      <c r="F161" s="16"/>
      <c r="G161" s="16"/>
      <c r="H161" s="16"/>
      <c r="I161" s="16"/>
      <c r="J161" s="16"/>
      <c r="K161" s="17"/>
    </row>
    <row r="162" spans="2:11" x14ac:dyDescent="0.35">
      <c r="B162" s="15"/>
      <c r="C162" s="16"/>
      <c r="D162" s="16"/>
      <c r="E162" s="16"/>
      <c r="F162" s="16"/>
      <c r="G162" s="16"/>
      <c r="H162" s="16"/>
      <c r="I162" s="16"/>
      <c r="J162" s="16"/>
      <c r="K162" s="17"/>
    </row>
    <row r="163" spans="2:11" x14ac:dyDescent="0.35">
      <c r="B163" s="15"/>
      <c r="C163" s="16"/>
      <c r="D163" s="16"/>
      <c r="E163" s="16"/>
      <c r="F163" s="16"/>
      <c r="G163" s="16"/>
      <c r="H163" s="16"/>
      <c r="I163" s="16"/>
      <c r="J163" s="16"/>
      <c r="K163" s="17"/>
    </row>
    <row r="164" spans="2:11" x14ac:dyDescent="0.35">
      <c r="B164" s="15"/>
      <c r="C164" s="16"/>
      <c r="D164" s="16"/>
      <c r="E164" s="16"/>
      <c r="F164" s="16"/>
      <c r="G164" s="16"/>
      <c r="H164" s="16"/>
      <c r="I164" s="16"/>
      <c r="J164" s="16"/>
      <c r="K164" s="17"/>
    </row>
    <row r="165" spans="2:11" x14ac:dyDescent="0.35">
      <c r="B165" s="15"/>
      <c r="C165" s="16"/>
      <c r="D165" s="16"/>
      <c r="E165" s="16"/>
      <c r="F165" s="16"/>
      <c r="G165" s="16"/>
      <c r="H165" s="16"/>
      <c r="I165" s="16"/>
      <c r="J165" s="16"/>
      <c r="K165" s="17"/>
    </row>
    <row r="166" spans="2:11" x14ac:dyDescent="0.35">
      <c r="B166" s="15"/>
      <c r="C166" s="16"/>
      <c r="D166" s="16"/>
      <c r="E166" s="16"/>
      <c r="F166" s="16"/>
      <c r="G166" s="16"/>
      <c r="H166" s="16"/>
      <c r="I166" s="16"/>
      <c r="J166" s="16"/>
      <c r="K166" s="17"/>
    </row>
    <row r="167" spans="2:11" x14ac:dyDescent="0.35">
      <c r="B167" s="15"/>
      <c r="C167" s="16"/>
      <c r="D167" s="16"/>
      <c r="E167" s="16"/>
      <c r="F167" s="16"/>
      <c r="G167" s="16"/>
      <c r="H167" s="16"/>
      <c r="I167" s="16"/>
      <c r="J167" s="16"/>
      <c r="K167" s="17"/>
    </row>
    <row r="168" spans="2:11" x14ac:dyDescent="0.35">
      <c r="B168" s="15"/>
      <c r="C168" s="16"/>
      <c r="D168" s="16"/>
      <c r="E168" s="16"/>
      <c r="F168" s="16"/>
      <c r="G168" s="16"/>
      <c r="H168" s="16"/>
      <c r="I168" s="16"/>
      <c r="J168" s="16"/>
      <c r="K168" s="17"/>
    </row>
    <row r="169" spans="2:11" x14ac:dyDescent="0.35">
      <c r="B169" s="15"/>
      <c r="C169" s="16"/>
      <c r="D169" s="16"/>
      <c r="E169" s="16"/>
      <c r="F169" s="16"/>
      <c r="G169" s="16"/>
      <c r="H169" s="16"/>
      <c r="I169" s="16"/>
      <c r="J169" s="16"/>
      <c r="K169" s="17"/>
    </row>
    <row r="170" spans="2:11" x14ac:dyDescent="0.35">
      <c r="B170" s="15"/>
      <c r="C170" s="16"/>
      <c r="D170" s="16"/>
      <c r="E170" s="16"/>
      <c r="F170" s="16"/>
      <c r="G170" s="16"/>
      <c r="H170" s="16"/>
      <c r="I170" s="16"/>
      <c r="J170" s="16"/>
      <c r="K170" s="17"/>
    </row>
    <row r="171" spans="2:11" x14ac:dyDescent="0.35">
      <c r="B171" s="15"/>
      <c r="C171" s="16"/>
      <c r="D171" s="16"/>
      <c r="E171" s="16"/>
      <c r="F171" s="16"/>
      <c r="G171" s="16"/>
      <c r="H171" s="16"/>
      <c r="I171" s="16"/>
      <c r="J171" s="16"/>
      <c r="K171" s="17"/>
    </row>
    <row r="172" spans="2:11" x14ac:dyDescent="0.35">
      <c r="B172" s="15"/>
      <c r="C172" s="16"/>
      <c r="D172" s="16"/>
      <c r="E172" s="16"/>
      <c r="F172" s="16"/>
      <c r="G172" s="16"/>
      <c r="H172" s="16"/>
      <c r="I172" s="16"/>
      <c r="J172" s="16"/>
      <c r="K172" s="17"/>
    </row>
    <row r="173" spans="2:11" x14ac:dyDescent="0.35">
      <c r="B173" s="15"/>
      <c r="C173" s="16"/>
      <c r="D173" s="16"/>
      <c r="E173" s="16"/>
      <c r="F173" s="16"/>
      <c r="G173" s="16"/>
      <c r="H173" s="16"/>
      <c r="I173" s="16"/>
      <c r="J173" s="16"/>
      <c r="K173" s="17"/>
    </row>
    <row r="174" spans="2:11" x14ac:dyDescent="0.35">
      <c r="B174" s="15"/>
      <c r="C174" s="16"/>
      <c r="D174" s="16"/>
      <c r="E174" s="16"/>
      <c r="F174" s="16"/>
      <c r="G174" s="16"/>
      <c r="H174" s="16"/>
      <c r="I174" s="16"/>
      <c r="J174" s="16"/>
      <c r="K174" s="17"/>
    </row>
    <row r="175" spans="2:11" x14ac:dyDescent="0.35">
      <c r="B175" s="15"/>
      <c r="C175" s="16"/>
      <c r="D175" s="16"/>
      <c r="E175" s="16"/>
      <c r="F175" s="16"/>
      <c r="G175" s="16"/>
      <c r="H175" s="16"/>
      <c r="I175" s="16"/>
      <c r="J175" s="16"/>
      <c r="K175" s="17"/>
    </row>
    <row r="176" spans="2:11" x14ac:dyDescent="0.35">
      <c r="B176" s="15"/>
      <c r="C176" s="16"/>
      <c r="D176" s="16"/>
      <c r="E176" s="16"/>
      <c r="F176" s="16"/>
      <c r="G176" s="16"/>
      <c r="H176" s="16"/>
      <c r="I176" s="16"/>
      <c r="J176" s="16"/>
      <c r="K176" s="17"/>
    </row>
    <row r="177" spans="2:11" x14ac:dyDescent="0.35">
      <c r="B177" s="15"/>
      <c r="C177" s="16"/>
      <c r="D177" s="16"/>
      <c r="E177" s="16"/>
      <c r="F177" s="16"/>
      <c r="G177" s="16"/>
      <c r="H177" s="16"/>
      <c r="I177" s="16"/>
      <c r="J177" s="16"/>
      <c r="K177" s="17"/>
    </row>
    <row r="178" spans="2:11" x14ac:dyDescent="0.35">
      <c r="B178" s="15"/>
      <c r="C178" s="16"/>
      <c r="D178" s="16"/>
      <c r="E178" s="16"/>
      <c r="F178" s="16"/>
      <c r="G178" s="16"/>
      <c r="H178" s="16"/>
      <c r="I178" s="16"/>
      <c r="J178" s="16"/>
      <c r="K178" s="17"/>
    </row>
    <row r="179" spans="2:11" x14ac:dyDescent="0.35">
      <c r="B179" s="15"/>
      <c r="C179" s="16"/>
      <c r="D179" s="16"/>
      <c r="E179" s="16"/>
      <c r="F179" s="16"/>
      <c r="G179" s="16"/>
      <c r="H179" s="16"/>
      <c r="I179" s="16"/>
      <c r="J179" s="16"/>
      <c r="K179" s="17"/>
    </row>
    <row r="180" spans="2:11" x14ac:dyDescent="0.35">
      <c r="B180" s="15"/>
      <c r="C180" s="16"/>
      <c r="D180" s="16"/>
      <c r="E180" s="16"/>
      <c r="F180" s="16"/>
      <c r="G180" s="16"/>
      <c r="H180" s="16"/>
      <c r="I180" s="16"/>
      <c r="J180" s="16"/>
      <c r="K180" s="17"/>
    </row>
    <row r="181" spans="2:11" x14ac:dyDescent="0.35">
      <c r="B181" s="15"/>
      <c r="C181" s="16"/>
      <c r="D181" s="16"/>
      <c r="E181" s="16"/>
      <c r="F181" s="16"/>
      <c r="G181" s="16"/>
      <c r="H181" s="16"/>
      <c r="I181" s="16"/>
      <c r="J181" s="16"/>
      <c r="K181" s="17"/>
    </row>
    <row r="182" spans="2:11" x14ac:dyDescent="0.35">
      <c r="B182" s="15"/>
      <c r="C182" s="16"/>
      <c r="D182" s="16"/>
      <c r="E182" s="16"/>
      <c r="F182" s="16"/>
      <c r="G182" s="16"/>
      <c r="H182" s="16"/>
      <c r="I182" s="16"/>
      <c r="J182" s="16"/>
      <c r="K182" s="17"/>
    </row>
    <row r="183" spans="2:11" x14ac:dyDescent="0.35">
      <c r="B183" s="15"/>
      <c r="C183" s="16"/>
      <c r="D183" s="16"/>
      <c r="E183" s="16"/>
      <c r="F183" s="16"/>
      <c r="G183" s="16"/>
      <c r="H183" s="16"/>
      <c r="I183" s="16"/>
      <c r="J183" s="16"/>
      <c r="K183" s="17"/>
    </row>
    <row r="184" spans="2:11" x14ac:dyDescent="0.35">
      <c r="B184" s="15"/>
      <c r="C184" s="16"/>
      <c r="D184" s="16"/>
      <c r="E184" s="16"/>
      <c r="F184" s="16"/>
      <c r="G184" s="16"/>
      <c r="H184" s="16"/>
      <c r="I184" s="16"/>
      <c r="J184" s="16"/>
      <c r="K184" s="17"/>
    </row>
    <row r="185" spans="2:11" x14ac:dyDescent="0.35">
      <c r="B185" s="15"/>
      <c r="C185" s="16"/>
      <c r="D185" s="16"/>
      <c r="E185" s="16"/>
      <c r="F185" s="16"/>
      <c r="G185" s="16"/>
      <c r="H185" s="16"/>
      <c r="I185" s="16"/>
      <c r="J185" s="16"/>
      <c r="K185" s="17"/>
    </row>
    <row r="186" spans="2:11" x14ac:dyDescent="0.35">
      <c r="B186" s="15"/>
      <c r="C186" s="16"/>
      <c r="D186" s="16"/>
      <c r="E186" s="16"/>
      <c r="F186" s="16"/>
      <c r="G186" s="16"/>
      <c r="H186" s="16"/>
      <c r="I186" s="16"/>
      <c r="J186" s="16"/>
      <c r="K186" s="17"/>
    </row>
    <row r="187" spans="2:11" x14ac:dyDescent="0.35">
      <c r="B187" s="15"/>
      <c r="C187" s="16"/>
      <c r="D187" s="16"/>
      <c r="E187" s="16"/>
      <c r="F187" s="16"/>
      <c r="G187" s="16"/>
      <c r="H187" s="16"/>
      <c r="I187" s="16"/>
      <c r="J187" s="16"/>
      <c r="K187" s="17"/>
    </row>
    <row r="188" spans="2:11" x14ac:dyDescent="0.35">
      <c r="B188" s="15"/>
      <c r="C188" s="16"/>
      <c r="D188" s="16"/>
      <c r="E188" s="16"/>
      <c r="F188" s="16"/>
      <c r="G188" s="16"/>
      <c r="H188" s="16"/>
      <c r="I188" s="16"/>
      <c r="J188" s="16"/>
      <c r="K188" s="17"/>
    </row>
    <row r="189" spans="2:11" x14ac:dyDescent="0.35">
      <c r="B189" s="15"/>
      <c r="C189" s="16"/>
      <c r="D189" s="16"/>
      <c r="E189" s="16"/>
      <c r="F189" s="16"/>
      <c r="G189" s="16"/>
      <c r="H189" s="16"/>
      <c r="I189" s="16"/>
      <c r="J189" s="16"/>
      <c r="K189" s="17"/>
    </row>
    <row r="190" spans="2:11" x14ac:dyDescent="0.35">
      <c r="B190" s="15"/>
      <c r="C190" s="16"/>
      <c r="D190" s="16"/>
      <c r="E190" s="16"/>
      <c r="F190" s="16"/>
      <c r="G190" s="16"/>
      <c r="H190" s="16"/>
      <c r="I190" s="16"/>
      <c r="J190" s="16"/>
      <c r="K190" s="17"/>
    </row>
    <row r="191" spans="2:11" x14ac:dyDescent="0.35">
      <c r="B191" s="15"/>
      <c r="C191" s="16"/>
      <c r="D191" s="16"/>
      <c r="E191" s="16"/>
      <c r="F191" s="16"/>
      <c r="G191" s="16"/>
      <c r="H191" s="16"/>
      <c r="I191" s="16"/>
      <c r="J191" s="16"/>
      <c r="K191" s="17"/>
    </row>
    <row r="192" spans="2:11" x14ac:dyDescent="0.35">
      <c r="B192" s="15"/>
      <c r="C192" s="16"/>
      <c r="D192" s="16"/>
      <c r="E192" s="16"/>
      <c r="F192" s="16"/>
      <c r="G192" s="16"/>
      <c r="H192" s="16"/>
      <c r="I192" s="16"/>
      <c r="J192" s="16"/>
      <c r="K192" s="17"/>
    </row>
    <row r="193" spans="2:11" x14ac:dyDescent="0.35">
      <c r="B193" s="15"/>
      <c r="C193" s="16"/>
      <c r="D193" s="16"/>
      <c r="E193" s="16"/>
      <c r="F193" s="16"/>
      <c r="G193" s="16"/>
      <c r="H193" s="16"/>
      <c r="I193" s="16"/>
      <c r="J193" s="16"/>
      <c r="K193" s="17"/>
    </row>
    <row r="194" spans="2:11" x14ac:dyDescent="0.35">
      <c r="B194" s="15"/>
      <c r="C194" s="16"/>
      <c r="D194" s="16"/>
      <c r="E194" s="16"/>
      <c r="F194" s="16"/>
      <c r="G194" s="16"/>
      <c r="H194" s="16"/>
      <c r="I194" s="16"/>
      <c r="J194" s="16"/>
      <c r="K194" s="17"/>
    </row>
    <row r="195" spans="2:11" x14ac:dyDescent="0.35">
      <c r="B195" s="15"/>
      <c r="C195" s="16"/>
      <c r="D195" s="16"/>
      <c r="E195" s="16"/>
      <c r="F195" s="16"/>
      <c r="G195" s="16"/>
      <c r="H195" s="16"/>
      <c r="I195" s="16"/>
      <c r="J195" s="16"/>
      <c r="K195" s="17"/>
    </row>
    <row r="196" spans="2:11" x14ac:dyDescent="0.35">
      <c r="B196" s="15"/>
      <c r="C196" s="16"/>
      <c r="D196" s="16"/>
      <c r="E196" s="16"/>
      <c r="F196" s="16"/>
      <c r="G196" s="16"/>
      <c r="H196" s="16"/>
      <c r="I196" s="16"/>
      <c r="J196" s="16"/>
      <c r="K196" s="17"/>
    </row>
    <row r="197" spans="2:11" x14ac:dyDescent="0.35">
      <c r="B197" s="15"/>
      <c r="C197" s="16"/>
      <c r="D197" s="16"/>
      <c r="E197" s="16"/>
      <c r="F197" s="16"/>
      <c r="G197" s="16"/>
      <c r="H197" s="16"/>
      <c r="I197" s="16"/>
      <c r="J197" s="16"/>
      <c r="K197" s="17"/>
    </row>
    <row r="198" spans="2:11" x14ac:dyDescent="0.35">
      <c r="B198" s="15"/>
      <c r="C198" s="16"/>
      <c r="D198" s="16"/>
      <c r="E198" s="16"/>
      <c r="F198" s="16"/>
      <c r="G198" s="16"/>
      <c r="H198" s="16"/>
      <c r="I198" s="16"/>
      <c r="J198" s="16"/>
      <c r="K198" s="17"/>
    </row>
    <row r="199" spans="2:11" x14ac:dyDescent="0.35">
      <c r="B199" s="15"/>
      <c r="C199" s="16"/>
      <c r="D199" s="16"/>
      <c r="E199" s="16"/>
      <c r="F199" s="16"/>
      <c r="G199" s="16"/>
      <c r="H199" s="16"/>
      <c r="I199" s="16"/>
      <c r="J199" s="16"/>
      <c r="K199" s="17"/>
    </row>
    <row r="200" spans="2:11" x14ac:dyDescent="0.35">
      <c r="B200" s="15"/>
      <c r="C200" s="16"/>
      <c r="D200" s="16"/>
      <c r="E200" s="16"/>
      <c r="F200" s="16"/>
      <c r="G200" s="16"/>
      <c r="H200" s="16"/>
      <c r="I200" s="16"/>
      <c r="J200" s="16"/>
      <c r="K200" s="17"/>
    </row>
    <row r="201" spans="2:11" x14ac:dyDescent="0.35">
      <c r="B201" s="15"/>
      <c r="C201" s="16"/>
      <c r="D201" s="16"/>
      <c r="E201" s="16"/>
      <c r="F201" s="16"/>
      <c r="G201" s="16"/>
      <c r="H201" s="16"/>
      <c r="I201" s="16"/>
      <c r="J201" s="16"/>
      <c r="K201" s="17"/>
    </row>
    <row r="202" spans="2:11" x14ac:dyDescent="0.35">
      <c r="B202" s="15"/>
      <c r="C202" s="16"/>
      <c r="D202" s="16"/>
      <c r="E202" s="16"/>
      <c r="F202" s="16"/>
      <c r="G202" s="16"/>
      <c r="H202" s="16"/>
      <c r="I202" s="16"/>
      <c r="J202" s="16"/>
      <c r="K202" s="17"/>
    </row>
    <row r="203" spans="2:11" x14ac:dyDescent="0.35">
      <c r="B203" s="15"/>
      <c r="C203" s="16"/>
      <c r="D203" s="16"/>
      <c r="E203" s="16"/>
      <c r="F203" s="16"/>
      <c r="G203" s="16"/>
      <c r="H203" s="16"/>
      <c r="I203" s="16"/>
      <c r="J203" s="16"/>
      <c r="K203" s="17"/>
    </row>
    <row r="204" spans="2:11" x14ac:dyDescent="0.35">
      <c r="B204" s="15"/>
      <c r="C204" s="16"/>
      <c r="D204" s="16"/>
      <c r="E204" s="16"/>
      <c r="F204" s="16"/>
      <c r="G204" s="16"/>
      <c r="H204" s="16"/>
      <c r="I204" s="16"/>
      <c r="J204" s="16"/>
      <c r="K204" s="17"/>
    </row>
    <row r="205" spans="2:11" x14ac:dyDescent="0.35">
      <c r="B205" s="15"/>
      <c r="C205" s="16"/>
      <c r="D205" s="16"/>
      <c r="E205" s="16"/>
      <c r="F205" s="16"/>
      <c r="G205" s="16"/>
      <c r="H205" s="16"/>
      <c r="I205" s="16"/>
      <c r="J205" s="16"/>
      <c r="K205" s="17"/>
    </row>
    <row r="206" spans="2:11" x14ac:dyDescent="0.35">
      <c r="B206" s="15"/>
      <c r="C206" s="16"/>
      <c r="D206" s="16"/>
      <c r="E206" s="16"/>
      <c r="F206" s="16"/>
      <c r="G206" s="16"/>
      <c r="H206" s="16"/>
      <c r="I206" s="16"/>
      <c r="J206" s="16"/>
      <c r="K206" s="17"/>
    </row>
    <row r="207" spans="2:11" x14ac:dyDescent="0.35">
      <c r="B207" s="15"/>
      <c r="C207" s="16"/>
      <c r="D207" s="16"/>
      <c r="E207" s="16"/>
      <c r="F207" s="16"/>
      <c r="G207" s="16"/>
      <c r="H207" s="16"/>
      <c r="I207" s="16"/>
      <c r="J207" s="16"/>
      <c r="K207" s="17"/>
    </row>
    <row r="208" spans="2:11" x14ac:dyDescent="0.35">
      <c r="B208" s="15"/>
      <c r="C208" s="16"/>
      <c r="D208" s="16"/>
      <c r="E208" s="16"/>
      <c r="F208" s="16"/>
      <c r="G208" s="16"/>
      <c r="H208" s="16"/>
      <c r="I208" s="16"/>
      <c r="J208" s="16"/>
      <c r="K208" s="17"/>
    </row>
    <row r="209" spans="2:11" x14ac:dyDescent="0.35">
      <c r="B209" s="15"/>
      <c r="C209" s="16"/>
      <c r="D209" s="16"/>
      <c r="E209" s="16"/>
      <c r="F209" s="16"/>
      <c r="G209" s="16"/>
      <c r="H209" s="16"/>
      <c r="I209" s="16"/>
      <c r="J209" s="16"/>
      <c r="K209" s="17"/>
    </row>
    <row r="210" spans="2:11" x14ac:dyDescent="0.35">
      <c r="B210" s="15"/>
      <c r="C210" s="16"/>
      <c r="D210" s="16"/>
      <c r="E210" s="16"/>
      <c r="F210" s="16"/>
      <c r="G210" s="16"/>
      <c r="H210" s="16"/>
      <c r="I210" s="16"/>
      <c r="J210" s="16"/>
      <c r="K210" s="17"/>
    </row>
    <row r="211" spans="2:11" x14ac:dyDescent="0.35">
      <c r="B211" s="15"/>
      <c r="C211" s="16"/>
      <c r="D211" s="16"/>
      <c r="E211" s="16"/>
      <c r="F211" s="16"/>
      <c r="G211" s="16"/>
      <c r="H211" s="16"/>
      <c r="I211" s="16"/>
      <c r="J211" s="16"/>
      <c r="K211" s="17"/>
    </row>
    <row r="212" spans="2:11" x14ac:dyDescent="0.35">
      <c r="B212" s="15"/>
      <c r="C212" s="16"/>
      <c r="D212" s="16"/>
      <c r="E212" s="16"/>
      <c r="F212" s="16"/>
      <c r="G212" s="16"/>
      <c r="H212" s="16"/>
      <c r="I212" s="16"/>
      <c r="J212" s="16"/>
      <c r="K212" s="17"/>
    </row>
    <row r="213" spans="2:11" x14ac:dyDescent="0.35">
      <c r="B213" s="15"/>
      <c r="C213" s="16"/>
      <c r="D213" s="16"/>
      <c r="E213" s="16"/>
      <c r="F213" s="16"/>
      <c r="G213" s="16"/>
      <c r="H213" s="16"/>
      <c r="I213" s="16"/>
      <c r="J213" s="16"/>
      <c r="K213" s="17"/>
    </row>
    <row r="214" spans="2:11" x14ac:dyDescent="0.35">
      <c r="B214" s="15"/>
      <c r="C214" s="16"/>
      <c r="D214" s="16"/>
      <c r="E214" s="16"/>
      <c r="F214" s="16"/>
      <c r="G214" s="16"/>
      <c r="H214" s="16"/>
      <c r="I214" s="16"/>
      <c r="J214" s="16"/>
      <c r="K214" s="17"/>
    </row>
    <row r="215" spans="2:11" x14ac:dyDescent="0.35">
      <c r="B215" s="15"/>
      <c r="C215" s="16"/>
      <c r="D215" s="16"/>
      <c r="E215" s="16"/>
      <c r="F215" s="16"/>
      <c r="G215" s="16"/>
      <c r="H215" s="16"/>
      <c r="I215" s="16"/>
      <c r="J215" s="16"/>
      <c r="K215" s="17"/>
    </row>
    <row r="216" spans="2:11" x14ac:dyDescent="0.35">
      <c r="B216" s="15"/>
      <c r="C216" s="16"/>
      <c r="D216" s="16"/>
      <c r="E216" s="16"/>
      <c r="F216" s="16"/>
      <c r="G216" s="16"/>
      <c r="H216" s="16"/>
      <c r="I216" s="16"/>
      <c r="J216" s="16"/>
      <c r="K216" s="17"/>
    </row>
    <row r="217" spans="2:11" x14ac:dyDescent="0.35">
      <c r="B217" s="15"/>
      <c r="C217" s="16"/>
      <c r="D217" s="16"/>
      <c r="E217" s="16"/>
      <c r="F217" s="16"/>
      <c r="G217" s="16"/>
      <c r="H217" s="16"/>
      <c r="I217" s="16"/>
      <c r="J217" s="16"/>
      <c r="K217" s="17"/>
    </row>
    <row r="218" spans="2:11" x14ac:dyDescent="0.35">
      <c r="B218" s="15"/>
      <c r="C218" s="16"/>
      <c r="D218" s="16"/>
      <c r="E218" s="16"/>
      <c r="F218" s="16"/>
      <c r="G218" s="16"/>
      <c r="H218" s="16"/>
      <c r="I218" s="16"/>
      <c r="J218" s="16"/>
      <c r="K218" s="17"/>
    </row>
    <row r="219" spans="2:11" x14ac:dyDescent="0.35">
      <c r="B219" s="15"/>
      <c r="C219" s="16"/>
      <c r="D219" s="16"/>
      <c r="E219" s="16"/>
      <c r="F219" s="16"/>
      <c r="G219" s="16"/>
      <c r="H219" s="16"/>
      <c r="I219" s="16"/>
      <c r="J219" s="16"/>
      <c r="K219" s="17"/>
    </row>
    <row r="220" spans="2:11" x14ac:dyDescent="0.35">
      <c r="B220" s="15"/>
      <c r="C220" s="16"/>
      <c r="D220" s="16"/>
      <c r="E220" s="16"/>
      <c r="F220" s="16"/>
      <c r="G220" s="16"/>
      <c r="H220" s="16"/>
      <c r="I220" s="16"/>
      <c r="J220" s="16"/>
      <c r="K220" s="17"/>
    </row>
    <row r="221" spans="2:11" x14ac:dyDescent="0.35">
      <c r="B221" s="15"/>
      <c r="C221" s="16"/>
      <c r="D221" s="16"/>
      <c r="E221" s="16"/>
      <c r="F221" s="16"/>
      <c r="G221" s="16"/>
      <c r="H221" s="16"/>
      <c r="I221" s="16"/>
      <c r="J221" s="16"/>
      <c r="K221" s="17"/>
    </row>
    <row r="222" spans="2:11" x14ac:dyDescent="0.35">
      <c r="B222" s="15"/>
      <c r="C222" s="16"/>
      <c r="D222" s="16"/>
      <c r="E222" s="16"/>
      <c r="F222" s="16"/>
      <c r="G222" s="16"/>
      <c r="H222" s="16"/>
      <c r="I222" s="16"/>
      <c r="J222" s="16"/>
      <c r="K222" s="17"/>
    </row>
    <row r="223" spans="2:11" x14ac:dyDescent="0.35">
      <c r="B223" s="15"/>
      <c r="C223" s="16"/>
      <c r="D223" s="16"/>
      <c r="E223" s="16"/>
      <c r="F223" s="16"/>
      <c r="G223" s="16"/>
      <c r="H223" s="16"/>
      <c r="I223" s="16"/>
      <c r="J223" s="16"/>
      <c r="K223" s="17"/>
    </row>
    <row r="224" spans="2:11" x14ac:dyDescent="0.35">
      <c r="B224" s="15"/>
      <c r="C224" s="16"/>
      <c r="D224" s="16"/>
      <c r="E224" s="16"/>
      <c r="F224" s="16"/>
      <c r="G224" s="16"/>
      <c r="H224" s="16"/>
      <c r="I224" s="16"/>
      <c r="J224" s="16"/>
      <c r="K224" s="17"/>
    </row>
    <row r="225" spans="2:11" x14ac:dyDescent="0.35">
      <c r="B225" s="15"/>
      <c r="C225" s="16"/>
      <c r="D225" s="16"/>
      <c r="E225" s="16"/>
      <c r="F225" s="16"/>
      <c r="G225" s="16"/>
      <c r="H225" s="16"/>
      <c r="I225" s="16"/>
      <c r="J225" s="16"/>
      <c r="K225" s="17"/>
    </row>
    <row r="226" spans="2:11" x14ac:dyDescent="0.35">
      <c r="B226" s="15"/>
      <c r="C226" s="16"/>
      <c r="D226" s="16"/>
      <c r="E226" s="16"/>
      <c r="F226" s="16"/>
      <c r="G226" s="16"/>
      <c r="H226" s="16"/>
      <c r="I226" s="16"/>
      <c r="J226" s="16"/>
      <c r="K226" s="17"/>
    </row>
    <row r="227" spans="2:11" x14ac:dyDescent="0.35">
      <c r="B227" s="15"/>
      <c r="C227" s="16"/>
      <c r="D227" s="16"/>
      <c r="E227" s="16"/>
      <c r="F227" s="16"/>
      <c r="G227" s="16"/>
      <c r="H227" s="16"/>
      <c r="I227" s="16"/>
      <c r="J227" s="16"/>
      <c r="K227" s="17"/>
    </row>
    <row r="228" spans="2:11" x14ac:dyDescent="0.35">
      <c r="B228" s="15"/>
      <c r="C228" s="16"/>
      <c r="D228" s="16"/>
      <c r="E228" s="16"/>
      <c r="F228" s="16"/>
      <c r="G228" s="16"/>
      <c r="H228" s="16"/>
      <c r="I228" s="16"/>
      <c r="J228" s="16"/>
      <c r="K228" s="17"/>
    </row>
    <row r="229" spans="2:11" x14ac:dyDescent="0.35">
      <c r="B229" s="15"/>
      <c r="C229" s="16"/>
      <c r="D229" s="16"/>
      <c r="E229" s="16"/>
      <c r="F229" s="16"/>
      <c r="G229" s="16"/>
      <c r="H229" s="16"/>
      <c r="I229" s="16"/>
      <c r="J229" s="16"/>
      <c r="K229" s="17"/>
    </row>
    <row r="230" spans="2:11" x14ac:dyDescent="0.35">
      <c r="B230" s="15"/>
      <c r="C230" s="16"/>
      <c r="D230" s="16"/>
      <c r="E230" s="16"/>
      <c r="F230" s="16"/>
      <c r="G230" s="16"/>
      <c r="H230" s="16"/>
      <c r="I230" s="16"/>
      <c r="J230" s="16"/>
      <c r="K230" s="17"/>
    </row>
    <row r="231" spans="2:11" x14ac:dyDescent="0.35">
      <c r="B231" s="15"/>
      <c r="C231" s="16"/>
      <c r="D231" s="16"/>
      <c r="E231" s="16"/>
      <c r="F231" s="16"/>
      <c r="G231" s="16"/>
      <c r="H231" s="16"/>
      <c r="I231" s="16"/>
      <c r="J231" s="16"/>
      <c r="K231" s="17"/>
    </row>
    <row r="232" spans="2:11" x14ac:dyDescent="0.35">
      <c r="B232" s="15"/>
      <c r="C232" s="16"/>
      <c r="D232" s="16"/>
      <c r="E232" s="16"/>
      <c r="F232" s="16"/>
      <c r="G232" s="16"/>
      <c r="H232" s="16"/>
      <c r="I232" s="16"/>
      <c r="J232" s="16"/>
      <c r="K232" s="17"/>
    </row>
    <row r="233" spans="2:11" x14ac:dyDescent="0.35">
      <c r="B233" s="15"/>
      <c r="C233" s="16"/>
      <c r="D233" s="16"/>
      <c r="E233" s="16"/>
      <c r="F233" s="16"/>
      <c r="G233" s="16"/>
      <c r="H233" s="16"/>
      <c r="I233" s="16"/>
      <c r="J233" s="16"/>
      <c r="K233" s="17"/>
    </row>
    <row r="234" spans="2:11" x14ac:dyDescent="0.35">
      <c r="B234" s="15"/>
      <c r="C234" s="16"/>
      <c r="D234" s="16"/>
      <c r="E234" s="16"/>
      <c r="F234" s="16"/>
      <c r="G234" s="16"/>
      <c r="H234" s="16"/>
      <c r="I234" s="16"/>
      <c r="J234" s="16"/>
      <c r="K234" s="17"/>
    </row>
    <row r="235" spans="2:11" x14ac:dyDescent="0.35">
      <c r="B235" s="15"/>
      <c r="C235" s="16"/>
      <c r="D235" s="16"/>
      <c r="E235" s="16"/>
      <c r="F235" s="16"/>
      <c r="G235" s="16"/>
      <c r="H235" s="16"/>
      <c r="I235" s="16"/>
      <c r="J235" s="16"/>
      <c r="K235" s="17"/>
    </row>
    <row r="236" spans="2:11" x14ac:dyDescent="0.35">
      <c r="B236" s="15"/>
      <c r="C236" s="16"/>
      <c r="D236" s="16"/>
      <c r="E236" s="16"/>
      <c r="F236" s="16"/>
      <c r="G236" s="16"/>
      <c r="H236" s="16"/>
      <c r="I236" s="16"/>
      <c r="J236" s="16"/>
      <c r="K236" s="17"/>
    </row>
    <row r="237" spans="2:11" x14ac:dyDescent="0.35">
      <c r="B237" s="15"/>
      <c r="C237" s="16"/>
      <c r="D237" s="16"/>
      <c r="E237" s="16"/>
      <c r="F237" s="16"/>
      <c r="G237" s="16"/>
      <c r="H237" s="16"/>
      <c r="I237" s="16"/>
      <c r="J237" s="16"/>
      <c r="K237" s="17"/>
    </row>
    <row r="238" spans="2:11" x14ac:dyDescent="0.35">
      <c r="B238" s="15"/>
      <c r="C238" s="16"/>
      <c r="D238" s="16"/>
      <c r="E238" s="16"/>
      <c r="F238" s="16"/>
      <c r="G238" s="16"/>
      <c r="H238" s="16"/>
      <c r="I238" s="16"/>
      <c r="J238" s="16"/>
      <c r="K238" s="17"/>
    </row>
    <row r="239" spans="2:11" x14ac:dyDescent="0.35">
      <c r="B239" s="15"/>
      <c r="C239" s="16"/>
      <c r="D239" s="16"/>
      <c r="E239" s="16"/>
      <c r="F239" s="16"/>
      <c r="G239" s="16"/>
      <c r="H239" s="16"/>
      <c r="I239" s="16"/>
      <c r="J239" s="16"/>
      <c r="K239" s="17"/>
    </row>
    <row r="240" spans="2:11" x14ac:dyDescent="0.35">
      <c r="B240" s="15"/>
      <c r="C240" s="16"/>
      <c r="D240" s="16"/>
      <c r="E240" s="16"/>
      <c r="F240" s="16"/>
      <c r="G240" s="16"/>
      <c r="H240" s="16"/>
      <c r="I240" s="16"/>
      <c r="J240" s="16"/>
      <c r="K240" s="17"/>
    </row>
    <row r="241" spans="2:11" x14ac:dyDescent="0.35">
      <c r="B241" s="15"/>
      <c r="C241" s="16"/>
      <c r="D241" s="16"/>
      <c r="E241" s="16"/>
      <c r="F241" s="16"/>
      <c r="G241" s="16"/>
      <c r="H241" s="16"/>
      <c r="I241" s="16"/>
      <c r="J241" s="16"/>
      <c r="K241" s="17"/>
    </row>
    <row r="242" spans="2:11" x14ac:dyDescent="0.35">
      <c r="B242" s="15"/>
      <c r="C242" s="16"/>
      <c r="D242" s="16"/>
      <c r="E242" s="16"/>
      <c r="F242" s="16"/>
      <c r="G242" s="16"/>
      <c r="H242" s="16"/>
      <c r="I242" s="16"/>
      <c r="J242" s="16"/>
      <c r="K242" s="17"/>
    </row>
    <row r="243" spans="2:11" x14ac:dyDescent="0.35">
      <c r="B243" s="15"/>
      <c r="C243" s="16"/>
      <c r="D243" s="16"/>
      <c r="E243" s="16"/>
      <c r="F243" s="16"/>
      <c r="G243" s="16"/>
      <c r="H243" s="16"/>
      <c r="I243" s="16"/>
      <c r="J243" s="16"/>
      <c r="K243" s="17"/>
    </row>
    <row r="244" spans="2:11" x14ac:dyDescent="0.35">
      <c r="B244" s="15"/>
      <c r="C244" s="16"/>
      <c r="D244" s="16"/>
      <c r="E244" s="16"/>
      <c r="F244" s="16"/>
      <c r="G244" s="16"/>
      <c r="H244" s="16"/>
      <c r="I244" s="16"/>
      <c r="J244" s="16"/>
      <c r="K244" s="17"/>
    </row>
    <row r="245" spans="2:11" x14ac:dyDescent="0.35">
      <c r="B245" s="15"/>
      <c r="C245" s="16"/>
      <c r="D245" s="16"/>
      <c r="E245" s="16"/>
      <c r="F245" s="16"/>
      <c r="G245" s="16"/>
      <c r="H245" s="16"/>
      <c r="I245" s="16"/>
      <c r="J245" s="16"/>
      <c r="K245" s="17"/>
    </row>
    <row r="246" spans="2:11" x14ac:dyDescent="0.35">
      <c r="B246" s="15"/>
      <c r="C246" s="16"/>
      <c r="D246" s="16"/>
      <c r="E246" s="16"/>
      <c r="F246" s="16"/>
      <c r="G246" s="16"/>
      <c r="H246" s="16"/>
      <c r="I246" s="16"/>
      <c r="J246" s="16"/>
      <c r="K246" s="17"/>
    </row>
    <row r="247" spans="2:11" x14ac:dyDescent="0.35">
      <c r="B247" s="15"/>
      <c r="C247" s="16"/>
      <c r="D247" s="16"/>
      <c r="E247" s="16"/>
      <c r="F247" s="16"/>
      <c r="G247" s="16"/>
      <c r="H247" s="16"/>
      <c r="I247" s="16"/>
      <c r="J247" s="16"/>
      <c r="K247" s="17"/>
    </row>
    <row r="248" spans="2:11" x14ac:dyDescent="0.35">
      <c r="B248" s="15"/>
      <c r="C248" s="16"/>
      <c r="D248" s="16"/>
      <c r="E248" s="16"/>
      <c r="F248" s="16"/>
      <c r="G248" s="16"/>
      <c r="H248" s="16"/>
      <c r="I248" s="16"/>
      <c r="J248" s="16"/>
      <c r="K248" s="17"/>
    </row>
    <row r="249" spans="2:11" x14ac:dyDescent="0.35">
      <c r="B249" s="15"/>
      <c r="C249" s="16"/>
      <c r="D249" s="16"/>
      <c r="E249" s="16"/>
      <c r="F249" s="16"/>
      <c r="G249" s="16"/>
      <c r="H249" s="16"/>
      <c r="I249" s="16"/>
      <c r="J249" s="16"/>
      <c r="K249" s="17"/>
    </row>
    <row r="250" spans="2:11" x14ac:dyDescent="0.35">
      <c r="B250" s="15"/>
      <c r="C250" s="16"/>
      <c r="D250" s="16"/>
      <c r="E250" s="16"/>
      <c r="F250" s="16"/>
      <c r="G250" s="16"/>
      <c r="H250" s="16"/>
      <c r="I250" s="16"/>
      <c r="J250" s="16"/>
      <c r="K250" s="17"/>
    </row>
    <row r="251" spans="2:11" x14ac:dyDescent="0.35">
      <c r="B251" s="15"/>
      <c r="C251" s="16"/>
      <c r="D251" s="16"/>
      <c r="E251" s="16"/>
      <c r="F251" s="16"/>
      <c r="G251" s="16"/>
      <c r="H251" s="16"/>
      <c r="I251" s="16"/>
      <c r="J251" s="16"/>
      <c r="K251" s="17"/>
    </row>
    <row r="252" spans="2:11" x14ac:dyDescent="0.35">
      <c r="B252" s="15"/>
      <c r="C252" s="16"/>
      <c r="D252" s="16"/>
      <c r="E252" s="16"/>
      <c r="F252" s="16"/>
      <c r="G252" s="16"/>
      <c r="H252" s="16"/>
      <c r="I252" s="16"/>
      <c r="J252" s="16"/>
      <c r="K252" s="17"/>
    </row>
    <row r="253" spans="2:11" x14ac:dyDescent="0.35">
      <c r="B253" s="15"/>
      <c r="C253" s="16"/>
      <c r="D253" s="16"/>
      <c r="E253" s="16"/>
      <c r="F253" s="16"/>
      <c r="G253" s="16"/>
      <c r="H253" s="16"/>
      <c r="I253" s="16"/>
      <c r="J253" s="16"/>
      <c r="K253" s="17"/>
    </row>
    <row r="254" spans="2:11" x14ac:dyDescent="0.35">
      <c r="B254" s="15"/>
      <c r="C254" s="16"/>
      <c r="D254" s="16"/>
      <c r="E254" s="16"/>
      <c r="F254" s="16"/>
      <c r="G254" s="16"/>
      <c r="H254" s="16"/>
      <c r="I254" s="16"/>
      <c r="J254" s="16"/>
      <c r="K254" s="17"/>
    </row>
    <row r="255" spans="2:11" x14ac:dyDescent="0.35">
      <c r="B255" s="15"/>
      <c r="C255" s="16"/>
      <c r="D255" s="16"/>
      <c r="E255" s="16"/>
      <c r="F255" s="16"/>
      <c r="G255" s="16"/>
      <c r="H255" s="16"/>
      <c r="I255" s="16"/>
      <c r="J255" s="16"/>
      <c r="K255" s="17"/>
    </row>
    <row r="256" spans="2:11" x14ac:dyDescent="0.35">
      <c r="B256" s="15"/>
      <c r="C256" s="16"/>
      <c r="D256" s="16"/>
      <c r="E256" s="16"/>
      <c r="F256" s="16"/>
      <c r="G256" s="16"/>
      <c r="H256" s="16"/>
      <c r="I256" s="16"/>
      <c r="J256" s="16"/>
      <c r="K256" s="17"/>
    </row>
    <row r="257" spans="2:11" x14ac:dyDescent="0.35">
      <c r="B257" s="15"/>
      <c r="C257" s="16"/>
      <c r="D257" s="16"/>
      <c r="E257" s="16"/>
      <c r="F257" s="16"/>
      <c r="G257" s="16"/>
      <c r="H257" s="16"/>
      <c r="I257" s="16"/>
      <c r="J257" s="16"/>
      <c r="K257" s="17"/>
    </row>
    <row r="258" spans="2:11" x14ac:dyDescent="0.35">
      <c r="B258" s="15"/>
      <c r="C258" s="16"/>
      <c r="D258" s="16"/>
      <c r="E258" s="16"/>
      <c r="F258" s="16"/>
      <c r="G258" s="16"/>
      <c r="H258" s="16"/>
      <c r="I258" s="16"/>
      <c r="J258" s="16"/>
      <c r="K258" s="17"/>
    </row>
    <row r="259" spans="2:11" x14ac:dyDescent="0.35">
      <c r="B259" s="15"/>
      <c r="C259" s="16"/>
      <c r="D259" s="16"/>
      <c r="E259" s="16"/>
      <c r="F259" s="16"/>
      <c r="G259" s="16"/>
      <c r="H259" s="16"/>
      <c r="I259" s="16"/>
      <c r="J259" s="16"/>
      <c r="K259" s="17"/>
    </row>
    <row r="260" spans="2:11" x14ac:dyDescent="0.35">
      <c r="B260" s="15"/>
      <c r="C260" s="16"/>
      <c r="D260" s="16"/>
      <c r="E260" s="16"/>
      <c r="F260" s="16"/>
      <c r="G260" s="16"/>
      <c r="H260" s="16"/>
      <c r="I260" s="16"/>
      <c r="J260" s="16"/>
      <c r="K260" s="17"/>
    </row>
    <row r="261" spans="2:11" x14ac:dyDescent="0.35">
      <c r="B261" s="15"/>
      <c r="C261" s="16"/>
      <c r="D261" s="16"/>
      <c r="E261" s="16"/>
      <c r="F261" s="16"/>
      <c r="G261" s="16"/>
      <c r="H261" s="16"/>
      <c r="I261" s="16"/>
      <c r="J261" s="16"/>
      <c r="K261" s="17"/>
    </row>
    <row r="262" spans="2:11" x14ac:dyDescent="0.35">
      <c r="B262" s="15"/>
      <c r="C262" s="16"/>
      <c r="D262" s="16"/>
      <c r="E262" s="16"/>
      <c r="F262" s="16"/>
      <c r="G262" s="16"/>
      <c r="H262" s="16"/>
      <c r="I262" s="16"/>
      <c r="J262" s="16"/>
      <c r="K262" s="17"/>
    </row>
    <row r="263" spans="2:11" x14ac:dyDescent="0.35">
      <c r="B263" s="15"/>
      <c r="C263" s="16"/>
      <c r="D263" s="16"/>
      <c r="E263" s="16"/>
      <c r="F263" s="16"/>
      <c r="G263" s="16"/>
      <c r="H263" s="16"/>
      <c r="I263" s="16"/>
      <c r="J263" s="16"/>
      <c r="K263" s="17"/>
    </row>
    <row r="264" spans="2:11" x14ac:dyDescent="0.35">
      <c r="B264" s="15"/>
      <c r="C264" s="16"/>
      <c r="D264" s="16"/>
      <c r="E264" s="16"/>
      <c r="F264" s="16"/>
      <c r="G264" s="16"/>
      <c r="H264" s="16"/>
      <c r="I264" s="16"/>
      <c r="J264" s="16"/>
      <c r="K264" s="17"/>
    </row>
    <row r="265" spans="2:11" x14ac:dyDescent="0.35">
      <c r="B265" s="15"/>
      <c r="C265" s="16"/>
      <c r="D265" s="16"/>
      <c r="E265" s="16"/>
      <c r="F265" s="16"/>
      <c r="G265" s="16"/>
      <c r="H265" s="16"/>
      <c r="I265" s="16"/>
      <c r="J265" s="16"/>
      <c r="K265" s="17"/>
    </row>
    <row r="266" spans="2:11" x14ac:dyDescent="0.35">
      <c r="B266" s="15"/>
      <c r="C266" s="16"/>
      <c r="D266" s="16"/>
      <c r="E266" s="16"/>
      <c r="F266" s="16"/>
      <c r="G266" s="16"/>
      <c r="H266" s="16"/>
      <c r="I266" s="16"/>
      <c r="J266" s="16"/>
      <c r="K266" s="17"/>
    </row>
    <row r="267" spans="2:11" x14ac:dyDescent="0.35">
      <c r="B267" s="15"/>
      <c r="C267" s="16"/>
      <c r="D267" s="16"/>
      <c r="E267" s="16"/>
      <c r="F267" s="16"/>
      <c r="G267" s="16"/>
      <c r="H267" s="16"/>
      <c r="I267" s="16"/>
      <c r="J267" s="16"/>
      <c r="K267" s="17"/>
    </row>
    <row r="268" spans="2:11" x14ac:dyDescent="0.35">
      <c r="B268" s="15"/>
      <c r="C268" s="16"/>
      <c r="D268" s="16"/>
      <c r="E268" s="16"/>
      <c r="F268" s="16"/>
      <c r="G268" s="16"/>
      <c r="H268" s="16"/>
      <c r="I268" s="16"/>
      <c r="J268" s="16"/>
      <c r="K268" s="17"/>
    </row>
    <row r="269" spans="2:11" x14ac:dyDescent="0.35">
      <c r="B269" s="15"/>
      <c r="C269" s="16"/>
      <c r="D269" s="16"/>
      <c r="E269" s="16"/>
      <c r="F269" s="16"/>
      <c r="G269" s="16"/>
      <c r="H269" s="16"/>
      <c r="I269" s="16"/>
      <c r="J269" s="16"/>
      <c r="K269" s="17"/>
    </row>
    <row r="270" spans="2:11" x14ac:dyDescent="0.35">
      <c r="B270" s="15"/>
      <c r="C270" s="16"/>
      <c r="D270" s="16"/>
      <c r="E270" s="16"/>
      <c r="F270" s="16"/>
      <c r="G270" s="16"/>
      <c r="H270" s="16"/>
      <c r="I270" s="16"/>
      <c r="J270" s="16"/>
      <c r="K270" s="17"/>
    </row>
    <row r="271" spans="2:11" x14ac:dyDescent="0.35">
      <c r="B271" s="15"/>
      <c r="C271" s="16"/>
      <c r="D271" s="16"/>
      <c r="E271" s="16"/>
      <c r="F271" s="16"/>
      <c r="G271" s="16"/>
      <c r="H271" s="16"/>
      <c r="I271" s="16"/>
      <c r="J271" s="16"/>
      <c r="K271" s="17"/>
    </row>
    <row r="272" spans="2:11" x14ac:dyDescent="0.35">
      <c r="B272" s="15"/>
      <c r="C272" s="16"/>
      <c r="D272" s="16"/>
      <c r="E272" s="16"/>
      <c r="F272" s="16"/>
      <c r="G272" s="16"/>
      <c r="H272" s="16"/>
      <c r="I272" s="16"/>
      <c r="J272" s="16"/>
      <c r="K272" s="17"/>
    </row>
    <row r="273" spans="2:11" x14ac:dyDescent="0.35">
      <c r="B273" s="15"/>
      <c r="C273" s="16"/>
      <c r="D273" s="16"/>
      <c r="E273" s="16"/>
      <c r="F273" s="16"/>
      <c r="G273" s="16"/>
      <c r="H273" s="16"/>
      <c r="I273" s="16"/>
      <c r="J273" s="16"/>
      <c r="K273" s="17"/>
    </row>
    <row r="274" spans="2:11" x14ac:dyDescent="0.35">
      <c r="B274" s="15"/>
      <c r="C274" s="16"/>
      <c r="D274" s="16"/>
      <c r="E274" s="16"/>
      <c r="F274" s="16"/>
      <c r="G274" s="16"/>
      <c r="H274" s="16"/>
      <c r="I274" s="16"/>
      <c r="J274" s="16"/>
      <c r="K274" s="17"/>
    </row>
    <row r="275" spans="2:11" x14ac:dyDescent="0.35">
      <c r="B275" s="15"/>
      <c r="C275" s="16"/>
      <c r="D275" s="16"/>
      <c r="E275" s="16"/>
      <c r="F275" s="16"/>
      <c r="G275" s="16"/>
      <c r="H275" s="16"/>
      <c r="I275" s="16"/>
      <c r="J275" s="16"/>
      <c r="K275" s="17"/>
    </row>
    <row r="276" spans="2:11" x14ac:dyDescent="0.35">
      <c r="B276" s="15"/>
      <c r="C276" s="16"/>
      <c r="D276" s="16"/>
      <c r="E276" s="16"/>
      <c r="F276" s="16"/>
      <c r="G276" s="16"/>
      <c r="H276" s="16"/>
      <c r="I276" s="16"/>
      <c r="J276" s="16"/>
      <c r="K276" s="17"/>
    </row>
    <row r="277" spans="2:11" x14ac:dyDescent="0.35">
      <c r="B277" s="15"/>
      <c r="C277" s="16"/>
      <c r="D277" s="16"/>
      <c r="E277" s="16"/>
      <c r="F277" s="16"/>
      <c r="G277" s="16"/>
      <c r="H277" s="16"/>
      <c r="I277" s="16"/>
      <c r="J277" s="16"/>
      <c r="K277" s="17"/>
    </row>
    <row r="278" spans="2:11" x14ac:dyDescent="0.35">
      <c r="B278" s="15"/>
      <c r="C278" s="16"/>
      <c r="D278" s="16"/>
      <c r="E278" s="16"/>
      <c r="F278" s="16"/>
      <c r="G278" s="16"/>
      <c r="H278" s="16"/>
      <c r="I278" s="16"/>
      <c r="J278" s="16"/>
      <c r="K278" s="17"/>
    </row>
    <row r="279" spans="2:11" x14ac:dyDescent="0.35">
      <c r="B279" s="15"/>
      <c r="C279" s="16"/>
      <c r="D279" s="16"/>
      <c r="E279" s="16"/>
      <c r="F279" s="16"/>
      <c r="G279" s="16"/>
      <c r="H279" s="16"/>
      <c r="I279" s="16"/>
      <c r="J279" s="16"/>
      <c r="K279" s="17"/>
    </row>
    <row r="280" spans="2:11" x14ac:dyDescent="0.35">
      <c r="B280" s="15"/>
      <c r="C280" s="16"/>
      <c r="D280" s="16"/>
      <c r="E280" s="16"/>
      <c r="F280" s="16"/>
      <c r="G280" s="16"/>
      <c r="H280" s="16"/>
      <c r="I280" s="16"/>
      <c r="J280" s="16"/>
      <c r="K280" s="17"/>
    </row>
    <row r="281" spans="2:11" x14ac:dyDescent="0.35">
      <c r="B281" s="15"/>
      <c r="C281" s="16"/>
      <c r="D281" s="16"/>
      <c r="E281" s="16"/>
      <c r="F281" s="16"/>
      <c r="G281" s="16"/>
      <c r="H281" s="16"/>
      <c r="I281" s="16"/>
      <c r="J281" s="16"/>
      <c r="K281" s="17"/>
    </row>
    <row r="282" spans="2:11" x14ac:dyDescent="0.35">
      <c r="B282" s="15"/>
      <c r="C282" s="16"/>
      <c r="D282" s="16"/>
      <c r="E282" s="16"/>
      <c r="F282" s="16"/>
      <c r="G282" s="16"/>
      <c r="H282" s="16"/>
      <c r="I282" s="16"/>
      <c r="J282" s="16"/>
      <c r="K282" s="17"/>
    </row>
    <row r="283" spans="2:11" x14ac:dyDescent="0.35">
      <c r="B283" s="15"/>
      <c r="C283" s="16"/>
      <c r="D283" s="16"/>
      <c r="E283" s="16"/>
      <c r="F283" s="16"/>
      <c r="G283" s="16"/>
      <c r="H283" s="16"/>
      <c r="I283" s="16"/>
      <c r="J283" s="16"/>
      <c r="K283" s="17"/>
    </row>
    <row r="284" spans="2:11" x14ac:dyDescent="0.35">
      <c r="B284" s="15"/>
      <c r="C284" s="16"/>
      <c r="D284" s="16"/>
      <c r="E284" s="16"/>
      <c r="F284" s="16"/>
      <c r="G284" s="16"/>
      <c r="H284" s="16"/>
      <c r="I284" s="16"/>
      <c r="J284" s="16"/>
      <c r="K284" s="17"/>
    </row>
    <row r="285" spans="2:11" x14ac:dyDescent="0.35">
      <c r="B285" s="15"/>
      <c r="C285" s="16"/>
      <c r="D285" s="16"/>
      <c r="E285" s="16"/>
      <c r="F285" s="16"/>
      <c r="G285" s="16"/>
      <c r="H285" s="16"/>
      <c r="I285" s="16"/>
      <c r="J285" s="16"/>
      <c r="K285" s="17"/>
    </row>
    <row r="286" spans="2:11" x14ac:dyDescent="0.35">
      <c r="B286" s="15"/>
      <c r="C286" s="16"/>
      <c r="D286" s="16"/>
      <c r="E286" s="16"/>
      <c r="F286" s="16"/>
      <c r="G286" s="16"/>
      <c r="H286" s="16"/>
      <c r="I286" s="16"/>
      <c r="J286" s="16"/>
      <c r="K286" s="17"/>
    </row>
    <row r="287" spans="2:11" x14ac:dyDescent="0.35">
      <c r="B287" s="15"/>
      <c r="C287" s="16"/>
      <c r="D287" s="16"/>
      <c r="E287" s="16"/>
      <c r="F287" s="16"/>
      <c r="G287" s="16"/>
      <c r="H287" s="16"/>
      <c r="I287" s="16"/>
      <c r="J287" s="16"/>
      <c r="K287" s="17"/>
    </row>
    <row r="288" spans="2:11" x14ac:dyDescent="0.35">
      <c r="B288" s="15"/>
      <c r="C288" s="16"/>
      <c r="D288" s="16"/>
      <c r="E288" s="16"/>
      <c r="F288" s="16"/>
      <c r="G288" s="16"/>
      <c r="H288" s="16"/>
      <c r="I288" s="16"/>
      <c r="J288" s="16"/>
      <c r="K288" s="17"/>
    </row>
    <row r="289" spans="2:11" x14ac:dyDescent="0.35">
      <c r="B289" s="15"/>
      <c r="C289" s="16"/>
      <c r="D289" s="16"/>
      <c r="E289" s="16"/>
      <c r="F289" s="16"/>
      <c r="G289" s="16"/>
      <c r="H289" s="16"/>
      <c r="I289" s="16"/>
      <c r="J289" s="16"/>
      <c r="K289" s="17"/>
    </row>
    <row r="290" spans="2:11" x14ac:dyDescent="0.35">
      <c r="B290" s="15"/>
      <c r="C290" s="16"/>
      <c r="D290" s="16"/>
      <c r="E290" s="16"/>
      <c r="F290" s="16"/>
      <c r="G290" s="16"/>
      <c r="H290" s="16"/>
      <c r="I290" s="16"/>
      <c r="J290" s="16"/>
      <c r="K290" s="17"/>
    </row>
    <row r="291" spans="2:11" x14ac:dyDescent="0.35">
      <c r="B291" s="15"/>
      <c r="C291" s="16"/>
      <c r="D291" s="16"/>
      <c r="E291" s="16"/>
      <c r="F291" s="16"/>
      <c r="G291" s="16"/>
      <c r="H291" s="16"/>
      <c r="I291" s="16"/>
      <c r="J291" s="16"/>
      <c r="K291" s="17"/>
    </row>
    <row r="292" spans="2:11" x14ac:dyDescent="0.35">
      <c r="B292" s="15"/>
      <c r="C292" s="16"/>
      <c r="D292" s="16"/>
      <c r="E292" s="16"/>
      <c r="F292" s="16"/>
      <c r="G292" s="16"/>
      <c r="H292" s="16"/>
      <c r="I292" s="16"/>
      <c r="J292" s="16"/>
      <c r="K292" s="17"/>
    </row>
    <row r="293" spans="2:11" x14ac:dyDescent="0.35">
      <c r="B293" s="15"/>
      <c r="C293" s="16"/>
      <c r="D293" s="16"/>
      <c r="E293" s="16"/>
      <c r="F293" s="16"/>
      <c r="G293" s="16"/>
      <c r="H293" s="16"/>
      <c r="I293" s="16"/>
      <c r="J293" s="16"/>
      <c r="K293" s="17"/>
    </row>
    <row r="294" spans="2:11" x14ac:dyDescent="0.35">
      <c r="B294" s="15"/>
      <c r="C294" s="16"/>
      <c r="D294" s="16"/>
      <c r="E294" s="16"/>
      <c r="F294" s="16"/>
      <c r="G294" s="16"/>
      <c r="H294" s="16"/>
      <c r="I294" s="16"/>
      <c r="J294" s="16"/>
      <c r="K294" s="17"/>
    </row>
    <row r="295" spans="2:11" x14ac:dyDescent="0.35">
      <c r="B295" s="15"/>
      <c r="C295" s="16"/>
      <c r="D295" s="16"/>
      <c r="E295" s="16"/>
      <c r="F295" s="16"/>
      <c r="G295" s="16"/>
      <c r="H295" s="16"/>
      <c r="I295" s="16"/>
      <c r="J295" s="16"/>
      <c r="K295" s="17"/>
    </row>
    <row r="296" spans="2:11" x14ac:dyDescent="0.35">
      <c r="B296" s="15"/>
      <c r="C296" s="16"/>
      <c r="D296" s="16"/>
      <c r="E296" s="16"/>
      <c r="F296" s="16"/>
      <c r="G296" s="16"/>
      <c r="H296" s="16"/>
      <c r="I296" s="16"/>
      <c r="J296" s="16"/>
      <c r="K296" s="17"/>
    </row>
    <row r="297" spans="2:11" x14ac:dyDescent="0.35">
      <c r="B297" s="15"/>
      <c r="C297" s="16"/>
      <c r="D297" s="16"/>
      <c r="E297" s="16"/>
      <c r="F297" s="16"/>
      <c r="G297" s="16"/>
      <c r="H297" s="16"/>
      <c r="I297" s="16"/>
      <c r="J297" s="16"/>
      <c r="K297" s="17"/>
    </row>
    <row r="298" spans="2:11" x14ac:dyDescent="0.35">
      <c r="B298" s="15"/>
      <c r="C298" s="16"/>
      <c r="D298" s="16"/>
      <c r="E298" s="16"/>
      <c r="F298" s="16"/>
      <c r="G298" s="16"/>
      <c r="H298" s="16"/>
      <c r="I298" s="16"/>
      <c r="J298" s="16"/>
      <c r="K298" s="17"/>
    </row>
    <row r="299" spans="2:11" x14ac:dyDescent="0.35">
      <c r="B299" s="15"/>
      <c r="C299" s="16"/>
      <c r="D299" s="16"/>
      <c r="E299" s="16"/>
      <c r="F299" s="16"/>
      <c r="G299" s="16"/>
      <c r="H299" s="16"/>
      <c r="I299" s="16"/>
      <c r="J299" s="16"/>
      <c r="K299" s="17"/>
    </row>
    <row r="300" spans="2:11" x14ac:dyDescent="0.35">
      <c r="B300" s="15"/>
      <c r="C300" s="16"/>
      <c r="D300" s="16"/>
      <c r="E300" s="16"/>
      <c r="F300" s="16"/>
      <c r="G300" s="16"/>
      <c r="H300" s="16"/>
      <c r="I300" s="16"/>
      <c r="J300" s="16"/>
      <c r="K300" s="17"/>
    </row>
    <row r="301" spans="2:11" x14ac:dyDescent="0.35">
      <c r="B301" s="15"/>
      <c r="C301" s="16"/>
      <c r="D301" s="16"/>
      <c r="E301" s="16"/>
      <c r="F301" s="16"/>
      <c r="G301" s="16"/>
      <c r="H301" s="16"/>
      <c r="I301" s="16"/>
      <c r="J301" s="16"/>
      <c r="K301" s="17"/>
    </row>
    <row r="302" spans="2:11" x14ac:dyDescent="0.35">
      <c r="B302" s="15"/>
      <c r="C302" s="16"/>
      <c r="D302" s="16"/>
      <c r="E302" s="16"/>
      <c r="F302" s="16"/>
      <c r="G302" s="16"/>
      <c r="H302" s="16"/>
      <c r="I302" s="16"/>
      <c r="J302" s="16"/>
      <c r="K302" s="17"/>
    </row>
    <row r="303" spans="2:11" x14ac:dyDescent="0.35">
      <c r="B303" s="15"/>
      <c r="C303" s="16"/>
      <c r="D303" s="16"/>
      <c r="E303" s="16"/>
      <c r="F303" s="16"/>
      <c r="G303" s="16"/>
      <c r="H303" s="16"/>
      <c r="I303" s="16"/>
      <c r="J303" s="16"/>
      <c r="K303" s="17"/>
    </row>
    <row r="304" spans="2:11" x14ac:dyDescent="0.35">
      <c r="B304" s="15"/>
      <c r="C304" s="16"/>
      <c r="D304" s="16"/>
      <c r="E304" s="16"/>
      <c r="F304" s="16"/>
      <c r="G304" s="16"/>
      <c r="H304" s="16"/>
      <c r="I304" s="16"/>
      <c r="J304" s="16"/>
      <c r="K304" s="17"/>
    </row>
    <row r="305" spans="2:11" x14ac:dyDescent="0.35">
      <c r="B305" s="15"/>
      <c r="C305" s="16"/>
      <c r="D305" s="16"/>
      <c r="E305" s="16"/>
      <c r="F305" s="16"/>
      <c r="G305" s="16"/>
      <c r="H305" s="16"/>
      <c r="I305" s="16"/>
      <c r="J305" s="16"/>
      <c r="K305" s="17"/>
    </row>
    <row r="306" spans="2:11" x14ac:dyDescent="0.35">
      <c r="B306" s="15"/>
      <c r="C306" s="16"/>
      <c r="D306" s="16"/>
      <c r="E306" s="16"/>
      <c r="F306" s="16"/>
      <c r="G306" s="16"/>
      <c r="H306" s="16"/>
      <c r="I306" s="16"/>
      <c r="J306" s="16"/>
      <c r="K306" s="17"/>
    </row>
    <row r="307" spans="2:11" x14ac:dyDescent="0.35">
      <c r="B307" s="15"/>
      <c r="C307" s="16"/>
      <c r="D307" s="16"/>
      <c r="E307" s="16"/>
      <c r="F307" s="16"/>
      <c r="G307" s="16"/>
      <c r="H307" s="16"/>
      <c r="I307" s="16"/>
      <c r="J307" s="16"/>
      <c r="K307" s="17"/>
    </row>
    <row r="308" spans="2:11" x14ac:dyDescent="0.35">
      <c r="B308" s="15"/>
      <c r="C308" s="16"/>
      <c r="D308" s="16"/>
      <c r="E308" s="16"/>
      <c r="F308" s="16"/>
      <c r="G308" s="16"/>
      <c r="H308" s="16"/>
      <c r="I308" s="16"/>
      <c r="J308" s="16"/>
      <c r="K308" s="17"/>
    </row>
    <row r="309" spans="2:11" x14ac:dyDescent="0.35">
      <c r="B309" s="15"/>
      <c r="C309" s="16"/>
      <c r="D309" s="16"/>
      <c r="E309" s="16"/>
      <c r="F309" s="16"/>
      <c r="G309" s="16"/>
      <c r="H309" s="16"/>
      <c r="I309" s="16"/>
      <c r="J309" s="16"/>
      <c r="K309" s="17"/>
    </row>
    <row r="310" spans="2:11" x14ac:dyDescent="0.35">
      <c r="B310" s="15"/>
      <c r="C310" s="16"/>
      <c r="D310" s="16"/>
      <c r="E310" s="16"/>
      <c r="F310" s="16"/>
      <c r="G310" s="16"/>
      <c r="H310" s="16"/>
      <c r="I310" s="16"/>
      <c r="J310" s="16"/>
      <c r="K310" s="17"/>
    </row>
    <row r="311" spans="2:11" x14ac:dyDescent="0.35">
      <c r="B311" s="15"/>
      <c r="C311" s="16"/>
      <c r="D311" s="16"/>
      <c r="E311" s="16"/>
      <c r="F311" s="16"/>
      <c r="G311" s="16"/>
      <c r="H311" s="16"/>
      <c r="I311" s="16"/>
      <c r="J311" s="16"/>
      <c r="K311" s="17"/>
    </row>
    <row r="312" spans="2:11" x14ac:dyDescent="0.35">
      <c r="B312" s="15"/>
      <c r="C312" s="16"/>
      <c r="D312" s="16"/>
      <c r="E312" s="16"/>
      <c r="F312" s="16"/>
      <c r="G312" s="16"/>
      <c r="H312" s="16"/>
      <c r="I312" s="16"/>
      <c r="J312" s="16"/>
      <c r="K312" s="17"/>
    </row>
    <row r="313" spans="2:11" x14ac:dyDescent="0.35">
      <c r="B313" s="15"/>
      <c r="C313" s="16"/>
      <c r="D313" s="16"/>
      <c r="E313" s="16"/>
      <c r="F313" s="16"/>
      <c r="G313" s="16"/>
      <c r="H313" s="16"/>
      <c r="I313" s="16"/>
      <c r="J313" s="16"/>
      <c r="K313" s="17"/>
    </row>
    <row r="314" spans="2:11" x14ac:dyDescent="0.35">
      <c r="B314" s="15"/>
      <c r="C314" s="16"/>
      <c r="D314" s="16"/>
      <c r="E314" s="16"/>
      <c r="F314" s="16"/>
      <c r="G314" s="16"/>
      <c r="H314" s="16"/>
      <c r="I314" s="16"/>
      <c r="J314" s="16"/>
      <c r="K314" s="17"/>
    </row>
    <row r="315" spans="2:11" x14ac:dyDescent="0.35">
      <c r="B315" s="15"/>
      <c r="C315" s="16"/>
      <c r="D315" s="16"/>
      <c r="E315" s="16"/>
      <c r="F315" s="16"/>
      <c r="G315" s="16"/>
      <c r="H315" s="16"/>
      <c r="I315" s="16"/>
      <c r="J315" s="16"/>
      <c r="K315" s="17"/>
    </row>
    <row r="316" spans="2:11" x14ac:dyDescent="0.35">
      <c r="B316" s="15"/>
      <c r="C316" s="16"/>
      <c r="D316" s="16"/>
      <c r="E316" s="16"/>
      <c r="F316" s="16"/>
      <c r="G316" s="16"/>
      <c r="H316" s="16"/>
      <c r="I316" s="16"/>
      <c r="J316" s="16"/>
      <c r="K316" s="17"/>
    </row>
    <row r="317" spans="2:11" x14ac:dyDescent="0.35">
      <c r="B317" s="15"/>
      <c r="C317" s="16"/>
      <c r="D317" s="16"/>
      <c r="E317" s="16"/>
      <c r="F317" s="16"/>
      <c r="G317" s="16"/>
      <c r="H317" s="16"/>
      <c r="I317" s="16"/>
      <c r="J317" s="16"/>
      <c r="K317" s="17"/>
    </row>
    <row r="318" spans="2:11" x14ac:dyDescent="0.35">
      <c r="B318" s="15"/>
      <c r="C318" s="16"/>
      <c r="D318" s="16"/>
      <c r="E318" s="16"/>
      <c r="F318" s="16"/>
      <c r="G318" s="16"/>
      <c r="H318" s="16"/>
      <c r="I318" s="16"/>
      <c r="J318" s="16"/>
      <c r="K318" s="17"/>
    </row>
    <row r="319" spans="2:11" x14ac:dyDescent="0.35">
      <c r="B319" s="15"/>
      <c r="C319" s="16"/>
      <c r="D319" s="16"/>
      <c r="E319" s="16"/>
      <c r="F319" s="16"/>
      <c r="G319" s="16"/>
      <c r="H319" s="16"/>
      <c r="I319" s="16"/>
      <c r="J319" s="16"/>
      <c r="K319" s="17"/>
    </row>
    <row r="320" spans="2:11" x14ac:dyDescent="0.35">
      <c r="B320" s="15"/>
      <c r="C320" s="16"/>
      <c r="D320" s="16"/>
      <c r="E320" s="16"/>
      <c r="F320" s="16"/>
      <c r="G320" s="16"/>
      <c r="H320" s="16"/>
      <c r="I320" s="16"/>
      <c r="J320" s="16"/>
      <c r="K320" s="17"/>
    </row>
    <row r="321" spans="2:11" x14ac:dyDescent="0.35">
      <c r="B321" s="15"/>
      <c r="C321" s="16"/>
      <c r="D321" s="16"/>
      <c r="E321" s="16"/>
      <c r="F321" s="16"/>
      <c r="G321" s="16"/>
      <c r="H321" s="16"/>
      <c r="I321" s="16"/>
      <c r="J321" s="16"/>
      <c r="K321" s="17"/>
    </row>
    <row r="322" spans="2:11" x14ac:dyDescent="0.35">
      <c r="B322" s="15"/>
      <c r="C322" s="16"/>
      <c r="D322" s="16"/>
      <c r="E322" s="16"/>
      <c r="F322" s="16"/>
      <c r="G322" s="16"/>
      <c r="H322" s="16"/>
      <c r="I322" s="16"/>
      <c r="J322" s="16"/>
      <c r="K322" s="17"/>
    </row>
    <row r="323" spans="2:11" x14ac:dyDescent="0.35">
      <c r="B323" s="15"/>
      <c r="C323" s="16"/>
      <c r="D323" s="16"/>
      <c r="E323" s="16"/>
      <c r="F323" s="16"/>
      <c r="G323" s="16"/>
      <c r="H323" s="16"/>
      <c r="I323" s="16"/>
      <c r="J323" s="16"/>
      <c r="K323" s="17"/>
    </row>
    <row r="324" spans="2:11" x14ac:dyDescent="0.35">
      <c r="B324" s="15"/>
      <c r="C324" s="16"/>
      <c r="D324" s="16"/>
      <c r="E324" s="16"/>
      <c r="F324" s="16"/>
      <c r="G324" s="16"/>
      <c r="H324" s="16"/>
      <c r="I324" s="16"/>
      <c r="J324" s="16"/>
      <c r="K324" s="17"/>
    </row>
    <row r="325" spans="2:11" x14ac:dyDescent="0.35">
      <c r="B325" s="15"/>
      <c r="C325" s="16"/>
      <c r="D325" s="16"/>
      <c r="E325" s="16"/>
      <c r="F325" s="16"/>
      <c r="G325" s="16"/>
      <c r="H325" s="16"/>
      <c r="I325" s="16"/>
      <c r="J325" s="16"/>
      <c r="K325" s="17"/>
    </row>
    <row r="326" spans="2:11" x14ac:dyDescent="0.35">
      <c r="B326" s="15"/>
      <c r="C326" s="16"/>
      <c r="D326" s="16"/>
      <c r="E326" s="16"/>
      <c r="F326" s="16"/>
      <c r="G326" s="16"/>
      <c r="H326" s="16"/>
      <c r="I326" s="16"/>
      <c r="J326" s="16"/>
      <c r="K326" s="17"/>
    </row>
    <row r="327" spans="2:11" x14ac:dyDescent="0.35">
      <c r="B327" s="15"/>
      <c r="C327" s="16"/>
      <c r="D327" s="16"/>
      <c r="E327" s="16"/>
      <c r="F327" s="16"/>
      <c r="G327" s="16"/>
      <c r="H327" s="16"/>
      <c r="I327" s="16"/>
      <c r="J327" s="16"/>
      <c r="K327" s="17"/>
    </row>
    <row r="328" spans="2:11" x14ac:dyDescent="0.35">
      <c r="B328" s="15"/>
      <c r="C328" s="16"/>
      <c r="D328" s="16"/>
      <c r="E328" s="16"/>
      <c r="F328" s="16"/>
      <c r="G328" s="16"/>
      <c r="H328" s="16"/>
      <c r="I328" s="16"/>
      <c r="J328" s="16"/>
      <c r="K328" s="17"/>
    </row>
    <row r="329" spans="2:11" x14ac:dyDescent="0.35">
      <c r="B329" s="15"/>
      <c r="C329" s="16"/>
      <c r="D329" s="16"/>
      <c r="E329" s="16"/>
      <c r="F329" s="16"/>
      <c r="G329" s="16"/>
      <c r="H329" s="16"/>
      <c r="I329" s="16"/>
      <c r="J329" s="16"/>
      <c r="K329" s="17"/>
    </row>
    <row r="330" spans="2:11" x14ac:dyDescent="0.35">
      <c r="B330" s="15"/>
      <c r="C330" s="16"/>
      <c r="D330" s="16"/>
      <c r="E330" s="16"/>
      <c r="F330" s="16"/>
      <c r="G330" s="16"/>
      <c r="H330" s="16"/>
      <c r="I330" s="16"/>
      <c r="J330" s="16"/>
      <c r="K330" s="17"/>
    </row>
    <row r="331" spans="2:11" x14ac:dyDescent="0.35">
      <c r="B331" s="15"/>
      <c r="C331" s="16"/>
      <c r="D331" s="16"/>
      <c r="E331" s="16"/>
      <c r="F331" s="16"/>
      <c r="G331" s="16"/>
      <c r="H331" s="16"/>
      <c r="I331" s="16"/>
      <c r="J331" s="16"/>
      <c r="K331" s="17"/>
    </row>
    <row r="332" spans="2:11" x14ac:dyDescent="0.35">
      <c r="B332" s="15"/>
      <c r="C332" s="16"/>
      <c r="D332" s="16"/>
      <c r="E332" s="16"/>
      <c r="F332" s="16"/>
      <c r="G332" s="16"/>
      <c r="H332" s="16"/>
      <c r="I332" s="16"/>
      <c r="J332" s="16"/>
      <c r="K332" s="17"/>
    </row>
    <row r="333" spans="2:11" x14ac:dyDescent="0.35">
      <c r="B333" s="15"/>
      <c r="C333" s="16"/>
      <c r="D333" s="16"/>
      <c r="E333" s="16"/>
      <c r="F333" s="16"/>
      <c r="G333" s="16"/>
      <c r="H333" s="16"/>
      <c r="I333" s="16"/>
      <c r="J333" s="16"/>
      <c r="K333" s="17"/>
    </row>
    <row r="334" spans="2:11" x14ac:dyDescent="0.35">
      <c r="B334" s="15"/>
      <c r="C334" s="16"/>
      <c r="D334" s="16"/>
      <c r="E334" s="16"/>
      <c r="F334" s="16"/>
      <c r="G334" s="16"/>
      <c r="H334" s="16"/>
      <c r="I334" s="16"/>
      <c r="J334" s="16"/>
      <c r="K334" s="17"/>
    </row>
    <row r="335" spans="2:11" x14ac:dyDescent="0.35">
      <c r="B335" s="15"/>
      <c r="C335" s="16"/>
      <c r="D335" s="16"/>
      <c r="E335" s="16"/>
      <c r="F335" s="16"/>
      <c r="G335" s="16"/>
      <c r="H335" s="16"/>
      <c r="I335" s="16"/>
      <c r="J335" s="16"/>
      <c r="K335" s="17"/>
    </row>
    <row r="336" spans="2:11" x14ac:dyDescent="0.35">
      <c r="B336" s="15"/>
      <c r="C336" s="16"/>
      <c r="D336" s="16"/>
      <c r="E336" s="16"/>
      <c r="F336" s="16"/>
      <c r="G336" s="16"/>
      <c r="H336" s="16"/>
      <c r="I336" s="16"/>
      <c r="J336" s="16"/>
      <c r="K336" s="17"/>
    </row>
    <row r="337" spans="2:11" x14ac:dyDescent="0.35">
      <c r="B337" s="15"/>
      <c r="C337" s="16"/>
      <c r="D337" s="16"/>
      <c r="E337" s="16"/>
      <c r="F337" s="16"/>
      <c r="G337" s="16"/>
      <c r="H337" s="16"/>
      <c r="I337" s="16"/>
      <c r="J337" s="16"/>
      <c r="K337" s="17"/>
    </row>
    <row r="338" spans="2:11" x14ac:dyDescent="0.35">
      <c r="B338" s="15"/>
      <c r="C338" s="16"/>
      <c r="D338" s="16"/>
      <c r="E338" s="16"/>
      <c r="F338" s="16"/>
      <c r="G338" s="16"/>
      <c r="H338" s="16"/>
      <c r="I338" s="16"/>
      <c r="J338" s="16"/>
      <c r="K338" s="17"/>
    </row>
    <row r="339" spans="2:11" x14ac:dyDescent="0.35">
      <c r="B339" s="15"/>
      <c r="C339" s="16"/>
      <c r="D339" s="16"/>
      <c r="E339" s="16"/>
      <c r="F339" s="16"/>
      <c r="G339" s="16"/>
      <c r="H339" s="16"/>
      <c r="I339" s="16"/>
      <c r="J339" s="16"/>
      <c r="K339" s="17"/>
    </row>
    <row r="340" spans="2:11" x14ac:dyDescent="0.35">
      <c r="B340" s="15"/>
      <c r="C340" s="16"/>
      <c r="D340" s="16"/>
      <c r="E340" s="16"/>
      <c r="F340" s="16"/>
      <c r="G340" s="16"/>
      <c r="H340" s="16"/>
      <c r="I340" s="16"/>
      <c r="J340" s="16"/>
      <c r="K340" s="17"/>
    </row>
    <row r="341" spans="2:11" x14ac:dyDescent="0.35">
      <c r="B341" s="15"/>
      <c r="C341" s="16"/>
      <c r="D341" s="16"/>
      <c r="E341" s="16"/>
      <c r="F341" s="16"/>
      <c r="G341" s="16"/>
      <c r="H341" s="16"/>
      <c r="I341" s="16"/>
      <c r="J341" s="16"/>
      <c r="K341" s="17"/>
    </row>
    <row r="342" spans="2:11" x14ac:dyDescent="0.35">
      <c r="B342" s="15"/>
      <c r="C342" s="16"/>
      <c r="D342" s="16"/>
      <c r="E342" s="16"/>
      <c r="F342" s="16"/>
      <c r="G342" s="16"/>
      <c r="H342" s="16"/>
      <c r="I342" s="16"/>
      <c r="J342" s="16"/>
      <c r="K342" s="17"/>
    </row>
    <row r="343" spans="2:11" x14ac:dyDescent="0.35">
      <c r="B343" s="15"/>
      <c r="C343" s="16"/>
      <c r="D343" s="16"/>
      <c r="E343" s="16"/>
      <c r="F343" s="16"/>
      <c r="G343" s="16"/>
      <c r="H343" s="16"/>
      <c r="I343" s="16"/>
      <c r="J343" s="16"/>
      <c r="K343" s="17"/>
    </row>
    <row r="344" spans="2:11" x14ac:dyDescent="0.35">
      <c r="B344" s="15"/>
      <c r="C344" s="16"/>
      <c r="D344" s="16"/>
      <c r="E344" s="16"/>
      <c r="F344" s="16"/>
      <c r="G344" s="16"/>
      <c r="H344" s="16"/>
      <c r="I344" s="16"/>
      <c r="J344" s="16"/>
      <c r="K344" s="17"/>
    </row>
    <row r="345" spans="2:11" x14ac:dyDescent="0.35">
      <c r="B345" s="15"/>
      <c r="C345" s="16"/>
      <c r="D345" s="16"/>
      <c r="E345" s="16"/>
      <c r="F345" s="16"/>
      <c r="G345" s="16"/>
      <c r="H345" s="16"/>
      <c r="I345" s="16"/>
      <c r="J345" s="16"/>
      <c r="K345" s="17"/>
    </row>
    <row r="346" spans="2:11" x14ac:dyDescent="0.35">
      <c r="B346" s="15"/>
      <c r="C346" s="16"/>
      <c r="D346" s="16"/>
      <c r="E346" s="16"/>
      <c r="F346" s="16"/>
      <c r="G346" s="16"/>
      <c r="H346" s="16"/>
      <c r="I346" s="16"/>
      <c r="J346" s="16"/>
      <c r="K346" s="17"/>
    </row>
    <row r="347" spans="2:11" x14ac:dyDescent="0.35">
      <c r="B347" s="15"/>
      <c r="C347" s="16"/>
      <c r="D347" s="16"/>
      <c r="E347" s="16"/>
      <c r="F347" s="16"/>
      <c r="G347" s="16"/>
      <c r="H347" s="16"/>
      <c r="I347" s="16"/>
      <c r="J347" s="16"/>
      <c r="K347" s="17"/>
    </row>
    <row r="348" spans="2:11" x14ac:dyDescent="0.35">
      <c r="B348" s="15"/>
      <c r="C348" s="16"/>
      <c r="D348" s="16"/>
      <c r="E348" s="16"/>
      <c r="F348" s="16"/>
      <c r="G348" s="16"/>
      <c r="H348" s="16"/>
      <c r="I348" s="16"/>
      <c r="J348" s="16"/>
      <c r="K348" s="17"/>
    </row>
    <row r="349" spans="2:11" x14ac:dyDescent="0.35">
      <c r="B349" s="15"/>
      <c r="C349" s="16"/>
      <c r="D349" s="16"/>
      <c r="E349" s="16"/>
      <c r="F349" s="16"/>
      <c r="G349" s="16"/>
      <c r="H349" s="16"/>
      <c r="I349" s="16"/>
      <c r="J349" s="16"/>
      <c r="K349" s="17"/>
    </row>
    <row r="350" spans="2:11" x14ac:dyDescent="0.35">
      <c r="B350" s="15"/>
      <c r="C350" s="16"/>
      <c r="D350" s="16"/>
      <c r="E350" s="16"/>
      <c r="F350" s="16"/>
      <c r="G350" s="16"/>
      <c r="H350" s="16"/>
      <c r="I350" s="16"/>
      <c r="J350" s="16"/>
      <c r="K350" s="17"/>
    </row>
    <row r="351" spans="2:11" x14ac:dyDescent="0.35">
      <c r="B351" s="15"/>
      <c r="C351" s="16"/>
      <c r="D351" s="16"/>
      <c r="E351" s="16"/>
      <c r="F351" s="16"/>
      <c r="G351" s="16"/>
      <c r="H351" s="16"/>
      <c r="I351" s="16"/>
      <c r="J351" s="16"/>
      <c r="K351" s="17"/>
    </row>
    <row r="352" spans="2:11" x14ac:dyDescent="0.35">
      <c r="B352" s="15"/>
      <c r="C352" s="16"/>
      <c r="D352" s="16"/>
      <c r="E352" s="16"/>
      <c r="F352" s="16"/>
      <c r="G352" s="16"/>
      <c r="H352" s="16"/>
      <c r="I352" s="16"/>
      <c r="J352" s="16"/>
      <c r="K352" s="17"/>
    </row>
    <row r="353" spans="2:11" x14ac:dyDescent="0.35">
      <c r="B353" s="15"/>
      <c r="C353" s="16"/>
      <c r="D353" s="16"/>
      <c r="E353" s="16"/>
      <c r="F353" s="16"/>
      <c r="G353" s="16"/>
      <c r="H353" s="16"/>
      <c r="I353" s="16"/>
      <c r="J353" s="16"/>
      <c r="K353" s="17"/>
    </row>
    <row r="354" spans="2:11" x14ac:dyDescent="0.35">
      <c r="B354" s="15"/>
      <c r="C354" s="16"/>
      <c r="D354" s="16"/>
      <c r="E354" s="16"/>
      <c r="F354" s="16"/>
      <c r="G354" s="16"/>
      <c r="H354" s="16"/>
      <c r="I354" s="16"/>
      <c r="J354" s="16"/>
      <c r="K354" s="17"/>
    </row>
    <row r="355" spans="2:11" x14ac:dyDescent="0.35">
      <c r="B355" s="15"/>
      <c r="C355" s="16"/>
      <c r="D355" s="16"/>
      <c r="E355" s="16"/>
      <c r="F355" s="16"/>
      <c r="G355" s="16"/>
      <c r="H355" s="16"/>
      <c r="I355" s="16"/>
      <c r="J355" s="16"/>
      <c r="K355" s="17"/>
    </row>
    <row r="356" spans="2:11" x14ac:dyDescent="0.35">
      <c r="B356" s="15"/>
      <c r="C356" s="16"/>
      <c r="D356" s="16"/>
      <c r="E356" s="16"/>
      <c r="F356" s="16"/>
      <c r="G356" s="16"/>
      <c r="H356" s="16"/>
      <c r="I356" s="16"/>
      <c r="J356" s="16"/>
      <c r="K356" s="17"/>
    </row>
    <row r="357" spans="2:11" x14ac:dyDescent="0.35">
      <c r="B357" s="15"/>
      <c r="C357" s="16"/>
      <c r="D357" s="16"/>
      <c r="E357" s="16"/>
      <c r="F357" s="16"/>
      <c r="G357" s="16"/>
      <c r="H357" s="16"/>
      <c r="I357" s="16"/>
      <c r="J357" s="16"/>
      <c r="K357" s="17"/>
    </row>
    <row r="358" spans="2:11" x14ac:dyDescent="0.35">
      <c r="B358" s="15"/>
      <c r="C358" s="16"/>
      <c r="D358" s="16"/>
      <c r="E358" s="16"/>
      <c r="F358" s="16"/>
      <c r="G358" s="16"/>
      <c r="H358" s="16"/>
      <c r="I358" s="16"/>
      <c r="J358" s="16"/>
      <c r="K358" s="17"/>
    </row>
    <row r="359" spans="2:11" x14ac:dyDescent="0.35">
      <c r="B359" s="15"/>
      <c r="C359" s="16"/>
      <c r="D359" s="16"/>
      <c r="E359" s="16"/>
      <c r="F359" s="16"/>
      <c r="G359" s="16"/>
      <c r="H359" s="16"/>
      <c r="I359" s="16"/>
      <c r="J359" s="16"/>
      <c r="K359" s="17"/>
    </row>
    <row r="360" spans="2:11" x14ac:dyDescent="0.35">
      <c r="B360" s="15"/>
      <c r="C360" s="16"/>
      <c r="D360" s="16"/>
      <c r="E360" s="16"/>
      <c r="F360" s="16"/>
      <c r="G360" s="16"/>
      <c r="H360" s="16"/>
      <c r="I360" s="16"/>
      <c r="J360" s="16"/>
      <c r="K360" s="17"/>
    </row>
    <row r="361" spans="2:11" x14ac:dyDescent="0.35">
      <c r="B361" s="15"/>
      <c r="C361" s="16"/>
      <c r="D361" s="16"/>
      <c r="E361" s="16"/>
      <c r="F361" s="16"/>
      <c r="G361" s="16"/>
      <c r="H361" s="16"/>
      <c r="I361" s="16"/>
      <c r="J361" s="16"/>
      <c r="K361" s="17"/>
    </row>
    <row r="362" spans="2:11" x14ac:dyDescent="0.35">
      <c r="B362" s="15"/>
      <c r="C362" s="16"/>
      <c r="D362" s="16"/>
      <c r="E362" s="16"/>
      <c r="F362" s="16"/>
      <c r="G362" s="16"/>
      <c r="H362" s="16"/>
      <c r="I362" s="16"/>
      <c r="J362" s="16"/>
      <c r="K362" s="17"/>
    </row>
    <row r="363" spans="2:11" x14ac:dyDescent="0.35">
      <c r="B363" s="15"/>
      <c r="C363" s="16"/>
      <c r="D363" s="16"/>
      <c r="E363" s="16"/>
      <c r="F363" s="16"/>
      <c r="G363" s="16"/>
      <c r="H363" s="16"/>
      <c r="I363" s="16"/>
      <c r="J363" s="16"/>
      <c r="K363" s="17"/>
    </row>
    <row r="364" spans="2:11" x14ac:dyDescent="0.35">
      <c r="B364" s="15"/>
      <c r="C364" s="16"/>
      <c r="D364" s="16"/>
      <c r="E364" s="16"/>
      <c r="F364" s="16"/>
      <c r="G364" s="16"/>
      <c r="H364" s="16"/>
      <c r="I364" s="16"/>
      <c r="J364" s="16"/>
      <c r="K364" s="17"/>
    </row>
    <row r="365" spans="2:11" x14ac:dyDescent="0.35">
      <c r="B365" s="15"/>
      <c r="C365" s="16"/>
      <c r="D365" s="16"/>
      <c r="E365" s="16"/>
      <c r="F365" s="16"/>
      <c r="G365" s="16"/>
      <c r="H365" s="16"/>
      <c r="I365" s="16"/>
      <c r="J365" s="16"/>
      <c r="K365" s="17"/>
    </row>
    <row r="366" spans="2:11" x14ac:dyDescent="0.35">
      <c r="B366" s="15"/>
      <c r="C366" s="16"/>
      <c r="D366" s="16"/>
      <c r="E366" s="16"/>
      <c r="F366" s="16"/>
      <c r="G366" s="16"/>
      <c r="H366" s="16"/>
      <c r="I366" s="16"/>
      <c r="J366" s="16"/>
      <c r="K366" s="17"/>
    </row>
    <row r="367" spans="2:11" x14ac:dyDescent="0.35">
      <c r="B367" s="15"/>
      <c r="C367" s="16"/>
      <c r="D367" s="16"/>
      <c r="E367" s="16"/>
      <c r="F367" s="16"/>
      <c r="G367" s="16"/>
      <c r="H367" s="16"/>
      <c r="I367" s="16"/>
      <c r="J367" s="16"/>
      <c r="K367" s="17"/>
    </row>
    <row r="368" spans="2:11" x14ac:dyDescent="0.35">
      <c r="B368" s="15"/>
      <c r="C368" s="16"/>
      <c r="D368" s="16"/>
      <c r="E368" s="16"/>
      <c r="F368" s="16"/>
      <c r="G368" s="16"/>
      <c r="H368" s="16"/>
      <c r="I368" s="16"/>
      <c r="J368" s="16"/>
      <c r="K368" s="17"/>
    </row>
    <row r="369" spans="2:11" x14ac:dyDescent="0.35">
      <c r="B369" s="15"/>
      <c r="C369" s="16"/>
      <c r="D369" s="16"/>
      <c r="E369" s="16"/>
      <c r="F369" s="16"/>
      <c r="G369" s="16"/>
      <c r="H369" s="16"/>
      <c r="I369" s="16"/>
      <c r="J369" s="16"/>
      <c r="K369" s="17"/>
    </row>
    <row r="370" spans="2:11" x14ac:dyDescent="0.35">
      <c r="B370" s="15"/>
      <c r="C370" s="16"/>
      <c r="D370" s="16"/>
      <c r="E370" s="16"/>
      <c r="F370" s="16"/>
      <c r="G370" s="16"/>
      <c r="H370" s="16"/>
      <c r="I370" s="16"/>
      <c r="J370" s="16"/>
      <c r="K370" s="17"/>
    </row>
    <row r="371" spans="2:11" x14ac:dyDescent="0.35">
      <c r="B371" s="15"/>
      <c r="C371" s="16"/>
      <c r="D371" s="16"/>
      <c r="E371" s="16"/>
      <c r="F371" s="16"/>
      <c r="G371" s="16"/>
      <c r="H371" s="16"/>
      <c r="I371" s="16"/>
      <c r="J371" s="16"/>
      <c r="K371" s="17"/>
    </row>
    <row r="372" spans="2:11" x14ac:dyDescent="0.35">
      <c r="B372" s="15"/>
      <c r="C372" s="16"/>
      <c r="D372" s="16"/>
      <c r="E372" s="16"/>
      <c r="F372" s="16"/>
      <c r="G372" s="16"/>
      <c r="H372" s="16"/>
      <c r="I372" s="16"/>
      <c r="J372" s="16"/>
      <c r="K372" s="17"/>
    </row>
    <row r="373" spans="2:11" x14ac:dyDescent="0.35">
      <c r="B373" s="15"/>
      <c r="C373" s="16"/>
      <c r="D373" s="16"/>
      <c r="E373" s="16"/>
      <c r="F373" s="16"/>
      <c r="G373" s="16"/>
      <c r="H373" s="16"/>
      <c r="I373" s="16"/>
      <c r="J373" s="16"/>
      <c r="K373" s="17"/>
    </row>
    <row r="374" spans="2:11" x14ac:dyDescent="0.35">
      <c r="B374" s="15"/>
      <c r="C374" s="16"/>
      <c r="D374" s="16"/>
      <c r="E374" s="16"/>
      <c r="F374" s="16"/>
      <c r="G374" s="16"/>
      <c r="H374" s="16"/>
      <c r="I374" s="16"/>
      <c r="J374" s="16"/>
      <c r="K374" s="17"/>
    </row>
    <row r="375" spans="2:11" x14ac:dyDescent="0.35">
      <c r="B375" s="15"/>
      <c r="C375" s="16"/>
      <c r="D375" s="16"/>
      <c r="E375" s="16"/>
      <c r="F375" s="16"/>
      <c r="G375" s="16"/>
      <c r="H375" s="16"/>
      <c r="I375" s="16"/>
      <c r="J375" s="16"/>
      <c r="K375" s="17"/>
    </row>
    <row r="376" spans="2:11" x14ac:dyDescent="0.35">
      <c r="B376" s="15"/>
      <c r="C376" s="16"/>
      <c r="D376" s="16"/>
      <c r="E376" s="16"/>
      <c r="F376" s="16"/>
      <c r="G376" s="16"/>
      <c r="H376" s="16"/>
      <c r="I376" s="16"/>
      <c r="J376" s="16"/>
      <c r="K376" s="17"/>
    </row>
    <row r="377" spans="2:11" x14ac:dyDescent="0.35">
      <c r="B377" s="15"/>
      <c r="C377" s="16"/>
      <c r="D377" s="16"/>
      <c r="E377" s="16"/>
      <c r="F377" s="16"/>
      <c r="G377" s="16"/>
      <c r="H377" s="16"/>
      <c r="I377" s="16"/>
      <c r="J377" s="16"/>
      <c r="K377" s="17"/>
    </row>
    <row r="378" spans="2:11" x14ac:dyDescent="0.35">
      <c r="B378" s="15"/>
      <c r="C378" s="16"/>
      <c r="D378" s="16"/>
      <c r="E378" s="16"/>
      <c r="F378" s="16"/>
      <c r="G378" s="16"/>
      <c r="H378" s="16"/>
      <c r="I378" s="16"/>
      <c r="J378" s="16"/>
      <c r="K378" s="17"/>
    </row>
    <row r="379" spans="2:11" x14ac:dyDescent="0.35">
      <c r="B379" s="15"/>
      <c r="C379" s="16"/>
      <c r="D379" s="16"/>
      <c r="E379" s="16"/>
      <c r="F379" s="16"/>
      <c r="G379" s="16"/>
      <c r="H379" s="16"/>
      <c r="I379" s="16"/>
      <c r="J379" s="16"/>
      <c r="K379" s="17"/>
    </row>
    <row r="380" spans="2:11" x14ac:dyDescent="0.35">
      <c r="B380" s="15"/>
      <c r="C380" s="16"/>
      <c r="D380" s="16"/>
      <c r="E380" s="16"/>
      <c r="F380" s="16"/>
      <c r="G380" s="16"/>
      <c r="H380" s="16"/>
      <c r="I380" s="16"/>
      <c r="J380" s="16"/>
      <c r="K380" s="17"/>
    </row>
    <row r="381" spans="2:11" x14ac:dyDescent="0.35">
      <c r="B381" s="15"/>
      <c r="C381" s="16"/>
      <c r="D381" s="16"/>
      <c r="E381" s="16"/>
      <c r="F381" s="16"/>
      <c r="G381" s="16"/>
      <c r="H381" s="16"/>
      <c r="I381" s="16"/>
      <c r="J381" s="16"/>
      <c r="K381" s="17"/>
    </row>
    <row r="382" spans="2:11" x14ac:dyDescent="0.35">
      <c r="B382" s="15"/>
      <c r="C382" s="16"/>
      <c r="D382" s="16"/>
      <c r="E382" s="16"/>
      <c r="F382" s="16"/>
      <c r="G382" s="16"/>
      <c r="H382" s="16"/>
      <c r="I382" s="16"/>
      <c r="J382" s="16"/>
      <c r="K382" s="17"/>
    </row>
    <row r="383" spans="2:11" x14ac:dyDescent="0.35">
      <c r="B383" s="15"/>
      <c r="C383" s="16"/>
      <c r="D383" s="16"/>
      <c r="E383" s="16"/>
      <c r="F383" s="16"/>
      <c r="G383" s="16"/>
      <c r="H383" s="16"/>
      <c r="I383" s="16"/>
      <c r="J383" s="16"/>
      <c r="K383" s="17"/>
    </row>
    <row r="384" spans="2:11" x14ac:dyDescent="0.35">
      <c r="B384" s="15"/>
      <c r="C384" s="16"/>
      <c r="D384" s="16"/>
      <c r="E384" s="16"/>
      <c r="F384" s="16"/>
      <c r="G384" s="16"/>
      <c r="H384" s="16"/>
      <c r="I384" s="16"/>
      <c r="J384" s="16"/>
      <c r="K384" s="17"/>
    </row>
    <row r="385" spans="2:11" x14ac:dyDescent="0.35">
      <c r="B385" s="15"/>
      <c r="C385" s="16"/>
      <c r="D385" s="16"/>
      <c r="E385" s="16"/>
      <c r="F385" s="16"/>
      <c r="G385" s="16"/>
      <c r="H385" s="16"/>
      <c r="I385" s="16"/>
      <c r="J385" s="16"/>
      <c r="K385" s="17"/>
    </row>
    <row r="386" spans="2:11" x14ac:dyDescent="0.35">
      <c r="B386" s="15"/>
      <c r="C386" s="16"/>
      <c r="D386" s="16"/>
      <c r="E386" s="16"/>
      <c r="F386" s="16"/>
      <c r="G386" s="16"/>
      <c r="H386" s="16"/>
      <c r="I386" s="16"/>
      <c r="J386" s="16"/>
      <c r="K386" s="17"/>
    </row>
    <row r="387" spans="2:11" x14ac:dyDescent="0.35">
      <c r="B387" s="15"/>
      <c r="C387" s="16"/>
      <c r="D387" s="16"/>
      <c r="E387" s="16"/>
      <c r="F387" s="16"/>
      <c r="G387" s="16"/>
      <c r="H387" s="16"/>
      <c r="I387" s="16"/>
      <c r="J387" s="16"/>
      <c r="K387" s="17"/>
    </row>
    <row r="388" spans="2:11" x14ac:dyDescent="0.35">
      <c r="B388" s="15"/>
      <c r="C388" s="16"/>
      <c r="D388" s="16"/>
      <c r="E388" s="16"/>
      <c r="F388" s="16"/>
      <c r="G388" s="16"/>
      <c r="H388" s="16"/>
      <c r="I388" s="16"/>
      <c r="J388" s="16"/>
      <c r="K388" s="17"/>
    </row>
    <row r="389" spans="2:11" x14ac:dyDescent="0.35">
      <c r="B389" s="15"/>
      <c r="C389" s="16"/>
      <c r="D389" s="16"/>
      <c r="E389" s="16"/>
      <c r="F389" s="16"/>
      <c r="G389" s="16"/>
      <c r="H389" s="16"/>
      <c r="I389" s="16"/>
      <c r="J389" s="16"/>
      <c r="K389" s="17"/>
    </row>
    <row r="390" spans="2:11" x14ac:dyDescent="0.35">
      <c r="B390" s="15"/>
      <c r="C390" s="16"/>
      <c r="D390" s="16"/>
      <c r="E390" s="16"/>
      <c r="F390" s="16"/>
      <c r="G390" s="16"/>
      <c r="H390" s="16"/>
      <c r="I390" s="16"/>
      <c r="J390" s="16"/>
      <c r="K390" s="17"/>
    </row>
    <row r="391" spans="2:11" x14ac:dyDescent="0.35">
      <c r="B391" s="15"/>
      <c r="C391" s="16"/>
      <c r="D391" s="16"/>
      <c r="E391" s="16"/>
      <c r="F391" s="16"/>
      <c r="G391" s="16"/>
      <c r="H391" s="16"/>
      <c r="I391" s="16"/>
      <c r="J391" s="16"/>
      <c r="K391" s="17"/>
    </row>
    <row r="392" spans="2:11" x14ac:dyDescent="0.35">
      <c r="B392" s="15"/>
      <c r="C392" s="16"/>
      <c r="D392" s="16"/>
      <c r="E392" s="16"/>
      <c r="F392" s="16"/>
      <c r="G392" s="16"/>
      <c r="H392" s="16"/>
      <c r="I392" s="16"/>
      <c r="J392" s="16"/>
      <c r="K392" s="17"/>
    </row>
    <row r="393" spans="2:11" x14ac:dyDescent="0.35">
      <c r="B393" s="15"/>
      <c r="C393" s="16"/>
      <c r="D393" s="16"/>
      <c r="E393" s="16"/>
      <c r="F393" s="16"/>
      <c r="G393" s="16"/>
      <c r="H393" s="16"/>
      <c r="I393" s="16"/>
      <c r="J393" s="16"/>
      <c r="K393" s="17"/>
    </row>
    <row r="394" spans="2:11" x14ac:dyDescent="0.35">
      <c r="B394" s="15"/>
      <c r="C394" s="16"/>
      <c r="D394" s="16"/>
      <c r="E394" s="16"/>
      <c r="F394" s="16"/>
      <c r="G394" s="16"/>
      <c r="H394" s="16"/>
      <c r="I394" s="16"/>
      <c r="J394" s="16"/>
      <c r="K394" s="17"/>
    </row>
    <row r="395" spans="2:11" x14ac:dyDescent="0.35">
      <c r="B395" s="15"/>
      <c r="C395" s="16"/>
      <c r="D395" s="16"/>
      <c r="E395" s="16"/>
      <c r="F395" s="16"/>
      <c r="G395" s="16"/>
      <c r="H395" s="16"/>
      <c r="I395" s="16"/>
      <c r="J395" s="16"/>
      <c r="K395" s="17"/>
    </row>
    <row r="396" spans="2:11" x14ac:dyDescent="0.35">
      <c r="B396" s="15"/>
      <c r="C396" s="16"/>
      <c r="D396" s="16"/>
      <c r="E396" s="16"/>
      <c r="F396" s="16"/>
      <c r="G396" s="16"/>
      <c r="H396" s="16"/>
      <c r="I396" s="16"/>
      <c r="J396" s="16"/>
      <c r="K396" s="17"/>
    </row>
    <row r="397" spans="2:11" x14ac:dyDescent="0.35">
      <c r="B397" s="15"/>
      <c r="C397" s="16"/>
      <c r="D397" s="16"/>
      <c r="E397" s="16"/>
      <c r="F397" s="16"/>
      <c r="G397" s="16"/>
      <c r="H397" s="16"/>
      <c r="I397" s="16"/>
      <c r="J397" s="16"/>
      <c r="K397" s="17"/>
    </row>
    <row r="398" spans="2:11" x14ac:dyDescent="0.35">
      <c r="B398" s="15"/>
      <c r="C398" s="16"/>
      <c r="D398" s="16"/>
      <c r="E398" s="16"/>
      <c r="F398" s="16"/>
      <c r="G398" s="16"/>
      <c r="H398" s="16"/>
      <c r="I398" s="16"/>
      <c r="J398" s="16"/>
      <c r="K398" s="17"/>
    </row>
    <row r="399" spans="2:11" x14ac:dyDescent="0.35">
      <c r="B399" s="15"/>
      <c r="C399" s="16"/>
      <c r="D399" s="16"/>
      <c r="E399" s="16"/>
      <c r="F399" s="16"/>
      <c r="G399" s="16"/>
      <c r="H399" s="16"/>
      <c r="I399" s="16"/>
      <c r="J399" s="16"/>
      <c r="K399" s="17"/>
    </row>
    <row r="400" spans="2:11" x14ac:dyDescent="0.35">
      <c r="B400" s="15"/>
      <c r="C400" s="16"/>
      <c r="D400" s="16"/>
      <c r="E400" s="16"/>
      <c r="F400" s="16"/>
      <c r="G400" s="16"/>
      <c r="H400" s="16"/>
      <c r="I400" s="16"/>
      <c r="J400" s="16"/>
      <c r="K400" s="17"/>
    </row>
    <row r="401" spans="2:11" x14ac:dyDescent="0.35">
      <c r="B401" s="15"/>
      <c r="C401" s="16"/>
      <c r="D401" s="16"/>
      <c r="E401" s="16"/>
      <c r="F401" s="16"/>
      <c r="G401" s="16"/>
      <c r="H401" s="16"/>
      <c r="I401" s="16"/>
      <c r="J401" s="16"/>
      <c r="K401" s="17"/>
    </row>
    <row r="402" spans="2:11" x14ac:dyDescent="0.35">
      <c r="B402" s="15"/>
      <c r="C402" s="16"/>
      <c r="D402" s="16"/>
      <c r="E402" s="16"/>
      <c r="F402" s="16"/>
      <c r="G402" s="16"/>
      <c r="H402" s="16"/>
      <c r="I402" s="16"/>
      <c r="J402" s="16"/>
      <c r="K402" s="17"/>
    </row>
    <row r="403" spans="2:11" x14ac:dyDescent="0.35">
      <c r="B403" s="15"/>
      <c r="C403" s="16"/>
      <c r="D403" s="16"/>
      <c r="E403" s="16"/>
      <c r="F403" s="16"/>
      <c r="G403" s="16"/>
      <c r="H403" s="16"/>
      <c r="I403" s="16"/>
      <c r="J403" s="16"/>
      <c r="K403" s="17"/>
    </row>
    <row r="404" spans="2:11" x14ac:dyDescent="0.35">
      <c r="B404" s="15"/>
      <c r="C404" s="16"/>
      <c r="D404" s="16"/>
      <c r="E404" s="16"/>
      <c r="F404" s="16"/>
      <c r="G404" s="16"/>
      <c r="H404" s="16"/>
      <c r="I404" s="16"/>
      <c r="J404" s="16"/>
      <c r="K404" s="17"/>
    </row>
    <row r="405" spans="2:11" x14ac:dyDescent="0.35">
      <c r="B405" s="15"/>
      <c r="C405" s="16"/>
      <c r="D405" s="16"/>
      <c r="E405" s="16"/>
      <c r="F405" s="16"/>
      <c r="G405" s="16"/>
      <c r="H405" s="16"/>
      <c r="I405" s="16"/>
      <c r="J405" s="16"/>
      <c r="K405" s="17"/>
    </row>
    <row r="406" spans="2:11" x14ac:dyDescent="0.35">
      <c r="B406" s="15"/>
      <c r="C406" s="16"/>
      <c r="D406" s="16"/>
      <c r="E406" s="16"/>
      <c r="F406" s="16"/>
      <c r="G406" s="16"/>
      <c r="H406" s="16"/>
      <c r="I406" s="16"/>
      <c r="J406" s="16"/>
      <c r="K406" s="17"/>
    </row>
    <row r="407" spans="2:11" x14ac:dyDescent="0.35">
      <c r="B407" s="15"/>
      <c r="C407" s="16"/>
      <c r="D407" s="16"/>
      <c r="E407" s="16"/>
      <c r="F407" s="16"/>
      <c r="G407" s="16"/>
      <c r="H407" s="16"/>
      <c r="I407" s="16"/>
      <c r="J407" s="16"/>
      <c r="K407" s="17"/>
    </row>
    <row r="408" spans="2:11" x14ac:dyDescent="0.35">
      <c r="B408" s="15"/>
      <c r="C408" s="16"/>
      <c r="D408" s="16"/>
      <c r="E408" s="16"/>
      <c r="F408" s="16"/>
      <c r="G408" s="16"/>
      <c r="H408" s="16"/>
      <c r="I408" s="16"/>
      <c r="J408" s="16"/>
      <c r="K408" s="17"/>
    </row>
    <row r="409" spans="2:11" x14ac:dyDescent="0.35">
      <c r="B409" s="15"/>
      <c r="C409" s="16"/>
      <c r="D409" s="16"/>
      <c r="E409" s="16"/>
      <c r="F409" s="16"/>
      <c r="G409" s="16"/>
      <c r="H409" s="16"/>
      <c r="I409" s="16"/>
      <c r="J409" s="16"/>
      <c r="K409" s="17"/>
    </row>
    <row r="410" spans="2:11" x14ac:dyDescent="0.35">
      <c r="B410" s="15"/>
      <c r="C410" s="16"/>
      <c r="D410" s="16"/>
      <c r="E410" s="16"/>
      <c r="F410" s="16"/>
      <c r="G410" s="16"/>
      <c r="H410" s="16"/>
      <c r="I410" s="16"/>
      <c r="J410" s="16"/>
      <c r="K410" s="17"/>
    </row>
    <row r="411" spans="2:11" x14ac:dyDescent="0.35">
      <c r="B411" s="15"/>
      <c r="C411" s="16"/>
      <c r="D411" s="16"/>
      <c r="E411" s="16"/>
      <c r="F411" s="16"/>
      <c r="G411" s="16"/>
      <c r="H411" s="16"/>
      <c r="I411" s="16"/>
      <c r="J411" s="16"/>
      <c r="K411" s="17"/>
    </row>
    <row r="412" spans="2:11" x14ac:dyDescent="0.35">
      <c r="B412" s="15"/>
      <c r="C412" s="16"/>
      <c r="D412" s="16"/>
      <c r="E412" s="16"/>
      <c r="F412" s="16"/>
      <c r="G412" s="16"/>
      <c r="H412" s="16"/>
      <c r="I412" s="16"/>
      <c r="J412" s="16"/>
      <c r="K412" s="17"/>
    </row>
    <row r="413" spans="2:11" x14ac:dyDescent="0.35">
      <c r="B413" s="15"/>
      <c r="C413" s="16"/>
      <c r="D413" s="16"/>
      <c r="E413" s="16"/>
      <c r="F413" s="16"/>
      <c r="G413" s="16"/>
      <c r="H413" s="16"/>
      <c r="I413" s="16"/>
      <c r="J413" s="16"/>
      <c r="K413" s="17"/>
    </row>
    <row r="414" spans="2:11" x14ac:dyDescent="0.35">
      <c r="B414" s="15"/>
      <c r="C414" s="16"/>
      <c r="D414" s="16"/>
      <c r="E414" s="16"/>
      <c r="F414" s="16"/>
      <c r="G414" s="16"/>
      <c r="H414" s="16"/>
      <c r="I414" s="16"/>
      <c r="J414" s="16"/>
      <c r="K414" s="17"/>
    </row>
    <row r="415" spans="2:11" x14ac:dyDescent="0.35">
      <c r="B415" s="15"/>
      <c r="C415" s="16"/>
      <c r="D415" s="16"/>
      <c r="E415" s="16"/>
      <c r="F415" s="16"/>
      <c r="G415" s="16"/>
      <c r="H415" s="16"/>
      <c r="I415" s="16"/>
      <c r="J415" s="16"/>
      <c r="K415" s="17"/>
    </row>
    <row r="416" spans="2:11" x14ac:dyDescent="0.35">
      <c r="B416" s="15"/>
      <c r="C416" s="16"/>
      <c r="D416" s="16"/>
      <c r="E416" s="16"/>
      <c r="F416" s="16"/>
      <c r="G416" s="16"/>
      <c r="H416" s="16"/>
      <c r="I416" s="16"/>
      <c r="J416" s="16"/>
      <c r="K416" s="17"/>
    </row>
    <row r="417" spans="2:11" x14ac:dyDescent="0.35">
      <c r="B417" s="15"/>
      <c r="C417" s="16"/>
      <c r="D417" s="16"/>
      <c r="E417" s="16"/>
      <c r="F417" s="16"/>
      <c r="G417" s="16"/>
      <c r="H417" s="16"/>
      <c r="I417" s="16"/>
      <c r="J417" s="16"/>
      <c r="K417" s="17"/>
    </row>
    <row r="418" spans="2:11" x14ac:dyDescent="0.35">
      <c r="B418" s="15"/>
      <c r="C418" s="16"/>
      <c r="D418" s="16"/>
      <c r="E418" s="16"/>
      <c r="F418" s="16"/>
      <c r="G418" s="16"/>
      <c r="H418" s="16"/>
      <c r="I418" s="16"/>
      <c r="J418" s="16"/>
      <c r="K418" s="17"/>
    </row>
    <row r="419" spans="2:11" x14ac:dyDescent="0.35">
      <c r="B419" s="15"/>
      <c r="C419" s="16"/>
      <c r="D419" s="16"/>
      <c r="E419" s="16"/>
      <c r="F419" s="16"/>
      <c r="G419" s="16"/>
      <c r="H419" s="16"/>
      <c r="I419" s="16"/>
      <c r="J419" s="16"/>
      <c r="K419" s="17"/>
    </row>
    <row r="420" spans="2:11" x14ac:dyDescent="0.35">
      <c r="B420" s="15"/>
      <c r="C420" s="16"/>
      <c r="D420" s="16"/>
      <c r="E420" s="16"/>
      <c r="F420" s="16"/>
      <c r="G420" s="16"/>
      <c r="H420" s="16"/>
      <c r="I420" s="16"/>
      <c r="J420" s="16"/>
      <c r="K420" s="17"/>
    </row>
    <row r="421" spans="2:11" x14ac:dyDescent="0.35">
      <c r="B421" s="15"/>
      <c r="C421" s="16"/>
      <c r="D421" s="16"/>
      <c r="E421" s="16"/>
      <c r="F421" s="16"/>
      <c r="G421" s="16"/>
      <c r="H421" s="16"/>
      <c r="I421" s="16"/>
      <c r="J421" s="16"/>
      <c r="K421" s="17"/>
    </row>
    <row r="422" spans="2:11" x14ac:dyDescent="0.35">
      <c r="B422" s="15"/>
      <c r="C422" s="16"/>
      <c r="D422" s="16"/>
      <c r="E422" s="16"/>
      <c r="F422" s="16"/>
      <c r="G422" s="16"/>
      <c r="H422" s="16"/>
      <c r="I422" s="16"/>
      <c r="J422" s="16"/>
      <c r="K422" s="17"/>
    </row>
    <row r="423" spans="2:11" x14ac:dyDescent="0.35">
      <c r="B423" s="15"/>
      <c r="C423" s="16"/>
      <c r="D423" s="16"/>
      <c r="E423" s="16"/>
      <c r="F423" s="16"/>
      <c r="G423" s="16"/>
      <c r="H423" s="16"/>
      <c r="I423" s="16"/>
      <c r="J423" s="16"/>
      <c r="K423" s="17"/>
    </row>
    <row r="424" spans="2:11" x14ac:dyDescent="0.35">
      <c r="B424" s="15"/>
      <c r="C424" s="16"/>
      <c r="D424" s="16"/>
      <c r="E424" s="16"/>
      <c r="F424" s="16"/>
      <c r="G424" s="16"/>
      <c r="H424" s="16"/>
      <c r="I424" s="16"/>
      <c r="J424" s="16"/>
      <c r="K424" s="17"/>
    </row>
    <row r="425" spans="2:11" x14ac:dyDescent="0.35">
      <c r="B425" s="15"/>
      <c r="C425" s="16"/>
      <c r="D425" s="16"/>
      <c r="E425" s="16"/>
      <c r="F425" s="16"/>
      <c r="G425" s="16"/>
      <c r="H425" s="16"/>
      <c r="I425" s="16"/>
      <c r="J425" s="16"/>
      <c r="K425" s="17"/>
    </row>
    <row r="426" spans="2:11" x14ac:dyDescent="0.35">
      <c r="B426" s="15"/>
      <c r="C426" s="16"/>
      <c r="D426" s="16"/>
      <c r="E426" s="16"/>
      <c r="F426" s="16"/>
      <c r="G426" s="16"/>
      <c r="H426" s="16"/>
      <c r="I426" s="16"/>
      <c r="J426" s="16"/>
      <c r="K426" s="17"/>
    </row>
    <row r="427" spans="2:11" x14ac:dyDescent="0.35">
      <c r="B427" s="15"/>
      <c r="C427" s="16"/>
      <c r="D427" s="16"/>
      <c r="E427" s="16"/>
      <c r="F427" s="16"/>
      <c r="G427" s="16"/>
      <c r="H427" s="16"/>
      <c r="I427" s="16"/>
      <c r="J427" s="16"/>
      <c r="K427" s="17"/>
    </row>
    <row r="428" spans="2:11" x14ac:dyDescent="0.35">
      <c r="B428" s="15"/>
      <c r="C428" s="16"/>
      <c r="D428" s="16"/>
      <c r="E428" s="16"/>
      <c r="F428" s="16"/>
      <c r="G428" s="16"/>
      <c r="H428" s="16"/>
      <c r="I428" s="16"/>
      <c r="J428" s="16"/>
      <c r="K428" s="17"/>
    </row>
    <row r="429" spans="2:11" x14ac:dyDescent="0.35">
      <c r="B429" s="15"/>
      <c r="C429" s="16"/>
      <c r="D429" s="16"/>
      <c r="E429" s="16"/>
      <c r="F429" s="16"/>
      <c r="G429" s="16"/>
      <c r="H429" s="16"/>
      <c r="I429" s="16"/>
      <c r="J429" s="16"/>
      <c r="K429" s="17"/>
    </row>
    <row r="430" spans="2:11" x14ac:dyDescent="0.35">
      <c r="B430" s="15"/>
      <c r="C430" s="16"/>
      <c r="D430" s="16"/>
      <c r="E430" s="16"/>
      <c r="F430" s="16"/>
      <c r="G430" s="16"/>
      <c r="H430" s="16"/>
      <c r="I430" s="16"/>
      <c r="J430" s="16"/>
      <c r="K430" s="17"/>
    </row>
    <row r="431" spans="2:11" x14ac:dyDescent="0.35">
      <c r="B431" s="15"/>
      <c r="C431" s="16"/>
      <c r="D431" s="16"/>
      <c r="E431" s="16"/>
      <c r="F431" s="16"/>
      <c r="G431" s="16"/>
      <c r="H431" s="16"/>
      <c r="I431" s="16"/>
      <c r="J431" s="16"/>
      <c r="K431" s="17"/>
    </row>
    <row r="432" spans="2:11" x14ac:dyDescent="0.35">
      <c r="B432" s="15"/>
      <c r="C432" s="16"/>
      <c r="D432" s="16"/>
      <c r="E432" s="16"/>
      <c r="F432" s="16"/>
      <c r="G432" s="16"/>
      <c r="H432" s="16"/>
      <c r="I432" s="16"/>
      <c r="J432" s="16"/>
      <c r="K432" s="17"/>
    </row>
    <row r="433" spans="2:11" x14ac:dyDescent="0.35">
      <c r="B433" s="15"/>
      <c r="C433" s="16"/>
      <c r="D433" s="16"/>
      <c r="E433" s="16"/>
      <c r="F433" s="16"/>
      <c r="G433" s="16"/>
      <c r="H433" s="16"/>
      <c r="I433" s="16"/>
      <c r="J433" s="16"/>
      <c r="K433" s="17"/>
    </row>
    <row r="434" spans="2:11" x14ac:dyDescent="0.35">
      <c r="B434" s="15"/>
      <c r="C434" s="16"/>
      <c r="D434" s="16"/>
      <c r="E434" s="16"/>
      <c r="F434" s="16"/>
      <c r="G434" s="16"/>
      <c r="H434" s="16"/>
      <c r="I434" s="16"/>
      <c r="J434" s="16"/>
      <c r="K434" s="17"/>
    </row>
    <row r="435" spans="2:11" x14ac:dyDescent="0.35">
      <c r="B435" s="15"/>
      <c r="C435" s="16"/>
      <c r="D435" s="16"/>
      <c r="E435" s="16"/>
      <c r="F435" s="16"/>
      <c r="G435" s="16"/>
      <c r="H435" s="16"/>
      <c r="I435" s="16"/>
      <c r="J435" s="16"/>
      <c r="K435" s="17"/>
    </row>
    <row r="436" spans="2:11" x14ac:dyDescent="0.35">
      <c r="B436" s="15"/>
      <c r="C436" s="16"/>
      <c r="D436" s="16"/>
      <c r="E436" s="16"/>
      <c r="F436" s="16"/>
      <c r="G436" s="16"/>
      <c r="H436" s="16"/>
      <c r="I436" s="16"/>
      <c r="J436" s="16"/>
      <c r="K436" s="17"/>
    </row>
    <row r="437" spans="2:11" x14ac:dyDescent="0.35">
      <c r="B437" s="15"/>
      <c r="C437" s="16"/>
      <c r="D437" s="16"/>
      <c r="E437" s="16"/>
      <c r="F437" s="16"/>
      <c r="G437" s="16"/>
      <c r="H437" s="16"/>
      <c r="I437" s="16"/>
      <c r="J437" s="16"/>
      <c r="K437" s="17"/>
    </row>
    <row r="438" spans="2:11" x14ac:dyDescent="0.35">
      <c r="B438" s="15"/>
      <c r="C438" s="16"/>
      <c r="D438" s="16"/>
      <c r="E438" s="16"/>
      <c r="F438" s="16"/>
      <c r="G438" s="16"/>
      <c r="H438" s="16"/>
      <c r="I438" s="16"/>
      <c r="J438" s="16"/>
      <c r="K438" s="17"/>
    </row>
    <row r="439" spans="2:11" x14ac:dyDescent="0.35">
      <c r="B439" s="15"/>
      <c r="C439" s="16"/>
      <c r="D439" s="16"/>
      <c r="E439" s="16"/>
      <c r="F439" s="16"/>
      <c r="G439" s="16"/>
      <c r="H439" s="16"/>
      <c r="I439" s="16"/>
      <c r="J439" s="16"/>
      <c r="K439" s="17"/>
    </row>
    <row r="440" spans="2:11" x14ac:dyDescent="0.35">
      <c r="B440" s="15"/>
      <c r="C440" s="16"/>
      <c r="D440" s="16"/>
      <c r="E440" s="16"/>
      <c r="F440" s="16"/>
      <c r="G440" s="16"/>
      <c r="H440" s="16"/>
      <c r="I440" s="16"/>
      <c r="J440" s="16"/>
      <c r="K440" s="17"/>
    </row>
    <row r="441" spans="2:11" x14ac:dyDescent="0.35">
      <c r="B441" s="15"/>
      <c r="C441" s="16"/>
      <c r="D441" s="16"/>
      <c r="E441" s="16"/>
      <c r="F441" s="16"/>
      <c r="G441" s="16"/>
      <c r="H441" s="16"/>
      <c r="I441" s="16"/>
      <c r="J441" s="16"/>
      <c r="K441" s="17"/>
    </row>
    <row r="442" spans="2:11" x14ac:dyDescent="0.35">
      <c r="B442" s="15"/>
      <c r="C442" s="16"/>
      <c r="D442" s="16"/>
      <c r="E442" s="16"/>
      <c r="F442" s="16"/>
      <c r="G442" s="16"/>
      <c r="H442" s="16"/>
      <c r="I442" s="16"/>
      <c r="J442" s="16"/>
      <c r="K442" s="17"/>
    </row>
    <row r="443" spans="2:11" x14ac:dyDescent="0.35">
      <c r="B443" s="15"/>
      <c r="C443" s="16"/>
      <c r="D443" s="16"/>
      <c r="E443" s="16"/>
      <c r="F443" s="16"/>
      <c r="G443" s="16"/>
      <c r="H443" s="16"/>
      <c r="I443" s="16"/>
      <c r="J443" s="16"/>
      <c r="K443" s="17"/>
    </row>
    <row r="444" spans="2:11" x14ac:dyDescent="0.35">
      <c r="B444" s="15"/>
      <c r="C444" s="16"/>
      <c r="D444" s="16"/>
      <c r="E444" s="16"/>
      <c r="F444" s="16"/>
      <c r="G444" s="16"/>
      <c r="H444" s="16"/>
      <c r="I444" s="16"/>
      <c r="J444" s="16"/>
      <c r="K444" s="17"/>
    </row>
    <row r="445" spans="2:11" x14ac:dyDescent="0.35">
      <c r="B445" s="15"/>
      <c r="C445" s="16"/>
      <c r="D445" s="16"/>
      <c r="E445" s="16"/>
      <c r="F445" s="16"/>
      <c r="G445" s="16"/>
      <c r="H445" s="16"/>
      <c r="I445" s="16"/>
      <c r="J445" s="16"/>
      <c r="K445" s="17"/>
    </row>
    <row r="446" spans="2:11" x14ac:dyDescent="0.35">
      <c r="B446" s="15"/>
      <c r="C446" s="16"/>
      <c r="D446" s="16"/>
      <c r="E446" s="16"/>
      <c r="F446" s="16"/>
      <c r="G446" s="16"/>
      <c r="H446" s="16"/>
      <c r="I446" s="16"/>
      <c r="J446" s="16"/>
      <c r="K446" s="17"/>
    </row>
    <row r="447" spans="2:11" x14ac:dyDescent="0.35">
      <c r="B447" s="15"/>
      <c r="C447" s="16"/>
      <c r="D447" s="16"/>
      <c r="E447" s="16"/>
      <c r="F447" s="16"/>
      <c r="G447" s="16"/>
      <c r="H447" s="16"/>
      <c r="I447" s="16"/>
      <c r="J447" s="16"/>
      <c r="K447" s="17"/>
    </row>
    <row r="448" spans="2:11" x14ac:dyDescent="0.35">
      <c r="B448" s="15"/>
      <c r="C448" s="16"/>
      <c r="D448" s="16"/>
      <c r="E448" s="16"/>
      <c r="F448" s="16"/>
      <c r="G448" s="16"/>
      <c r="H448" s="16"/>
      <c r="I448" s="16"/>
      <c r="J448" s="16"/>
      <c r="K448" s="17"/>
    </row>
    <row r="449" spans="2:11" x14ac:dyDescent="0.35">
      <c r="B449" s="15"/>
      <c r="C449" s="16"/>
      <c r="D449" s="16"/>
      <c r="E449" s="16"/>
      <c r="F449" s="16"/>
      <c r="G449" s="16"/>
      <c r="H449" s="16"/>
      <c r="I449" s="16"/>
      <c r="J449" s="16"/>
      <c r="K449" s="17"/>
    </row>
    <row r="450" spans="2:11" x14ac:dyDescent="0.35">
      <c r="B450" s="15"/>
      <c r="C450" s="16"/>
      <c r="D450" s="16"/>
      <c r="E450" s="16"/>
      <c r="F450" s="16"/>
      <c r="G450" s="16"/>
      <c r="H450" s="16"/>
      <c r="I450" s="16"/>
      <c r="J450" s="16"/>
      <c r="K450" s="17"/>
    </row>
    <row r="451" spans="2:11" x14ac:dyDescent="0.35">
      <c r="B451" s="15"/>
      <c r="C451" s="16"/>
      <c r="D451" s="16"/>
      <c r="E451" s="16"/>
      <c r="F451" s="16"/>
      <c r="G451" s="16"/>
      <c r="H451" s="16"/>
      <c r="I451" s="16"/>
      <c r="J451" s="16"/>
      <c r="K451" s="17"/>
    </row>
    <row r="452" spans="2:11" x14ac:dyDescent="0.35">
      <c r="B452" s="15"/>
      <c r="C452" s="16"/>
      <c r="D452" s="16"/>
      <c r="E452" s="16"/>
      <c r="F452" s="16"/>
      <c r="G452" s="16"/>
      <c r="H452" s="16"/>
      <c r="I452" s="16"/>
      <c r="J452" s="16"/>
      <c r="K452" s="17"/>
    </row>
    <row r="453" spans="2:11" x14ac:dyDescent="0.35">
      <c r="B453" s="15"/>
      <c r="C453" s="16"/>
      <c r="D453" s="16"/>
      <c r="E453" s="16"/>
      <c r="F453" s="16"/>
      <c r="G453" s="16"/>
      <c r="H453" s="16"/>
      <c r="I453" s="16"/>
      <c r="J453" s="16"/>
      <c r="K453" s="17"/>
    </row>
    <row r="454" spans="2:11" x14ac:dyDescent="0.35">
      <c r="B454" s="15"/>
      <c r="C454" s="16"/>
      <c r="D454" s="16"/>
      <c r="E454" s="16"/>
      <c r="F454" s="16"/>
      <c r="G454" s="16"/>
      <c r="H454" s="16"/>
      <c r="I454" s="16"/>
      <c r="J454" s="16"/>
      <c r="K454" s="17"/>
    </row>
    <row r="455" spans="2:11" x14ac:dyDescent="0.35">
      <c r="B455" s="15"/>
      <c r="C455" s="16"/>
      <c r="D455" s="16"/>
      <c r="E455" s="16"/>
      <c r="F455" s="16"/>
      <c r="G455" s="16"/>
      <c r="H455" s="16"/>
      <c r="I455" s="16"/>
      <c r="J455" s="16"/>
      <c r="K455" s="17"/>
    </row>
    <row r="456" spans="2:11" x14ac:dyDescent="0.35">
      <c r="B456" s="15"/>
      <c r="C456" s="16"/>
      <c r="D456" s="16"/>
      <c r="E456" s="16"/>
      <c r="F456" s="16"/>
      <c r="G456" s="16"/>
      <c r="H456" s="16"/>
      <c r="I456" s="16"/>
      <c r="J456" s="16"/>
      <c r="K456" s="17"/>
    </row>
    <row r="457" spans="2:11" x14ac:dyDescent="0.35">
      <c r="B457" s="15"/>
      <c r="C457" s="16"/>
      <c r="D457" s="16"/>
      <c r="E457" s="16"/>
      <c r="F457" s="16"/>
      <c r="G457" s="16"/>
      <c r="H457" s="16"/>
      <c r="I457" s="16"/>
      <c r="J457" s="16"/>
      <c r="K457" s="17"/>
    </row>
    <row r="458" spans="2:11" x14ac:dyDescent="0.35">
      <c r="B458" s="15"/>
      <c r="C458" s="16"/>
      <c r="D458" s="16"/>
      <c r="E458" s="16"/>
      <c r="F458" s="16"/>
      <c r="G458" s="16"/>
      <c r="H458" s="16"/>
      <c r="I458" s="16"/>
      <c r="J458" s="16"/>
      <c r="K458" s="17"/>
    </row>
    <row r="459" spans="2:11" x14ac:dyDescent="0.35">
      <c r="B459" s="15"/>
      <c r="C459" s="16"/>
      <c r="D459" s="16"/>
      <c r="E459" s="16"/>
      <c r="F459" s="16"/>
      <c r="G459" s="16"/>
      <c r="H459" s="16"/>
      <c r="I459" s="16"/>
      <c r="J459" s="16"/>
      <c r="K459" s="17"/>
    </row>
    <row r="460" spans="2:11" x14ac:dyDescent="0.35">
      <c r="B460" s="15"/>
      <c r="C460" s="16"/>
      <c r="D460" s="16"/>
      <c r="E460" s="16"/>
      <c r="F460" s="16"/>
      <c r="G460" s="16"/>
      <c r="H460" s="16"/>
      <c r="I460" s="16"/>
      <c r="J460" s="16"/>
      <c r="K460" s="17"/>
    </row>
    <row r="461" spans="2:11" x14ac:dyDescent="0.35">
      <c r="B461" s="15"/>
      <c r="C461" s="16"/>
      <c r="D461" s="16"/>
      <c r="E461" s="16"/>
      <c r="F461" s="16"/>
      <c r="G461" s="16"/>
      <c r="H461" s="16"/>
      <c r="I461" s="16"/>
      <c r="J461" s="16"/>
      <c r="K461" s="17"/>
    </row>
    <row r="462" spans="2:11" x14ac:dyDescent="0.35">
      <c r="B462" s="15"/>
      <c r="C462" s="16"/>
      <c r="D462" s="16"/>
      <c r="E462" s="16"/>
      <c r="F462" s="16"/>
      <c r="G462" s="16"/>
      <c r="H462" s="16"/>
      <c r="I462" s="16"/>
      <c r="J462" s="16"/>
      <c r="K462" s="17"/>
    </row>
    <row r="463" spans="2:11" x14ac:dyDescent="0.35">
      <c r="B463" s="15"/>
      <c r="C463" s="16"/>
      <c r="D463" s="16"/>
      <c r="E463" s="16"/>
      <c r="F463" s="16"/>
      <c r="G463" s="16"/>
      <c r="H463" s="16"/>
      <c r="I463" s="16"/>
      <c r="J463" s="16"/>
      <c r="K463" s="17"/>
    </row>
    <row r="464" spans="2:11" x14ac:dyDescent="0.35">
      <c r="B464" s="15"/>
      <c r="C464" s="16"/>
      <c r="D464" s="16"/>
      <c r="E464" s="16"/>
      <c r="F464" s="16"/>
      <c r="G464" s="16"/>
      <c r="H464" s="16"/>
      <c r="I464" s="16"/>
      <c r="J464" s="16"/>
      <c r="K464" s="17"/>
    </row>
    <row r="465" spans="2:11" x14ac:dyDescent="0.35">
      <c r="B465" s="15"/>
      <c r="C465" s="16"/>
      <c r="D465" s="16"/>
      <c r="E465" s="16"/>
      <c r="F465" s="16"/>
      <c r="G465" s="16"/>
      <c r="H465" s="16"/>
      <c r="I465" s="16"/>
      <c r="J465" s="16"/>
      <c r="K465" s="17"/>
    </row>
    <row r="466" spans="2:11" x14ac:dyDescent="0.35">
      <c r="B466" s="15"/>
      <c r="C466" s="16"/>
      <c r="D466" s="16"/>
      <c r="E466" s="16"/>
      <c r="F466" s="16"/>
      <c r="G466" s="16"/>
      <c r="H466" s="16"/>
      <c r="I466" s="16"/>
      <c r="J466" s="16"/>
      <c r="K466" s="17"/>
    </row>
    <row r="467" spans="2:11" x14ac:dyDescent="0.35">
      <c r="B467" s="15"/>
      <c r="C467" s="16"/>
      <c r="D467" s="16"/>
      <c r="E467" s="16"/>
      <c r="F467" s="16"/>
      <c r="G467" s="16"/>
      <c r="H467" s="16"/>
      <c r="I467" s="16"/>
      <c r="J467" s="16"/>
      <c r="K467" s="17"/>
    </row>
    <row r="468" spans="2:11" x14ac:dyDescent="0.35">
      <c r="B468" s="15"/>
      <c r="C468" s="16"/>
      <c r="D468" s="16"/>
      <c r="E468" s="16"/>
      <c r="F468" s="16"/>
      <c r="G468" s="16"/>
      <c r="H468" s="16"/>
      <c r="I468" s="16"/>
      <c r="J468" s="16"/>
      <c r="K468" s="17"/>
    </row>
    <row r="469" spans="2:11" x14ac:dyDescent="0.35">
      <c r="B469" s="15"/>
      <c r="C469" s="16"/>
      <c r="D469" s="16"/>
      <c r="E469" s="16"/>
      <c r="F469" s="16"/>
      <c r="G469" s="16"/>
      <c r="H469" s="16"/>
      <c r="I469" s="16"/>
      <c r="J469" s="16"/>
      <c r="K469" s="17"/>
    </row>
    <row r="470" spans="2:11" x14ac:dyDescent="0.35">
      <c r="B470" s="15"/>
      <c r="C470" s="16"/>
      <c r="D470" s="16"/>
      <c r="E470" s="16"/>
      <c r="F470" s="16"/>
      <c r="G470" s="16"/>
      <c r="H470" s="16"/>
      <c r="I470" s="16"/>
      <c r="J470" s="16"/>
      <c r="K470" s="17"/>
    </row>
    <row r="471" spans="2:11" x14ac:dyDescent="0.35">
      <c r="B471" s="15"/>
      <c r="C471" s="16"/>
      <c r="D471" s="16"/>
      <c r="E471" s="16"/>
      <c r="F471" s="16"/>
      <c r="G471" s="16"/>
      <c r="H471" s="16"/>
      <c r="I471" s="16"/>
      <c r="J471" s="16"/>
      <c r="K471" s="17"/>
    </row>
    <row r="472" spans="2:11" x14ac:dyDescent="0.35">
      <c r="B472" s="15"/>
      <c r="C472" s="16"/>
      <c r="D472" s="16"/>
      <c r="E472" s="16"/>
      <c r="F472" s="16"/>
      <c r="G472" s="16"/>
      <c r="H472" s="16"/>
      <c r="I472" s="16"/>
      <c r="J472" s="16"/>
      <c r="K472" s="17"/>
    </row>
    <row r="473" spans="2:11" x14ac:dyDescent="0.35">
      <c r="B473" s="15"/>
      <c r="C473" s="16"/>
      <c r="D473" s="16"/>
      <c r="E473" s="16"/>
      <c r="F473" s="16"/>
      <c r="G473" s="16"/>
      <c r="H473" s="16"/>
      <c r="I473" s="16"/>
      <c r="J473" s="16"/>
      <c r="K473" s="17"/>
    </row>
    <row r="474" spans="2:11" x14ac:dyDescent="0.35">
      <c r="B474" s="15"/>
      <c r="C474" s="16"/>
      <c r="D474" s="16"/>
      <c r="E474" s="16"/>
      <c r="F474" s="16"/>
      <c r="G474" s="16"/>
      <c r="H474" s="16"/>
      <c r="I474" s="16"/>
      <c r="J474" s="16"/>
      <c r="K474" s="17"/>
    </row>
    <row r="475" spans="2:11" x14ac:dyDescent="0.35">
      <c r="B475" s="15"/>
      <c r="C475" s="16"/>
      <c r="D475" s="16"/>
      <c r="E475" s="16"/>
      <c r="F475" s="16"/>
      <c r="G475" s="16"/>
      <c r="H475" s="16"/>
      <c r="I475" s="16"/>
      <c r="J475" s="16"/>
      <c r="K475" s="17"/>
    </row>
    <row r="476" spans="2:11" x14ac:dyDescent="0.35">
      <c r="B476" s="15"/>
      <c r="C476" s="16"/>
      <c r="D476" s="16"/>
      <c r="E476" s="16"/>
      <c r="F476" s="16"/>
      <c r="G476" s="16"/>
      <c r="H476" s="16"/>
      <c r="I476" s="16"/>
      <c r="J476" s="16"/>
      <c r="K476" s="17"/>
    </row>
    <row r="477" spans="2:11" x14ac:dyDescent="0.35">
      <c r="B477" s="15"/>
      <c r="C477" s="16"/>
      <c r="D477" s="16"/>
      <c r="E477" s="16"/>
      <c r="F477" s="16"/>
      <c r="G477" s="16"/>
      <c r="H477" s="16"/>
      <c r="I477" s="16"/>
      <c r="J477" s="16"/>
      <c r="K477" s="17"/>
    </row>
    <row r="478" spans="2:11" x14ac:dyDescent="0.35">
      <c r="B478" s="15"/>
      <c r="C478" s="16"/>
      <c r="D478" s="16"/>
      <c r="E478" s="16"/>
      <c r="F478" s="16"/>
      <c r="G478" s="16"/>
      <c r="H478" s="16"/>
      <c r="I478" s="16"/>
      <c r="J478" s="16"/>
      <c r="K478" s="17"/>
    </row>
    <row r="479" spans="2:11" x14ac:dyDescent="0.35">
      <c r="B479" s="15"/>
      <c r="C479" s="16"/>
      <c r="D479" s="16"/>
      <c r="E479" s="16"/>
      <c r="F479" s="16"/>
      <c r="G479" s="16"/>
      <c r="H479" s="16"/>
      <c r="I479" s="16"/>
      <c r="J479" s="16"/>
      <c r="K479" s="17"/>
    </row>
    <row r="480" spans="2:11" x14ac:dyDescent="0.35">
      <c r="B480" s="15"/>
      <c r="C480" s="16"/>
      <c r="D480" s="16"/>
      <c r="E480" s="16"/>
      <c r="F480" s="16"/>
      <c r="G480" s="16"/>
      <c r="H480" s="16"/>
      <c r="I480" s="16"/>
      <c r="J480" s="16"/>
      <c r="K480" s="17"/>
    </row>
    <row r="481" spans="2:11" x14ac:dyDescent="0.35">
      <c r="B481" s="15"/>
      <c r="C481" s="16"/>
      <c r="D481" s="16"/>
      <c r="E481" s="16"/>
      <c r="F481" s="16"/>
      <c r="G481" s="16"/>
      <c r="H481" s="16"/>
      <c r="I481" s="16"/>
      <c r="J481" s="16"/>
      <c r="K481" s="17"/>
    </row>
    <row r="482" spans="2:11" x14ac:dyDescent="0.35">
      <c r="B482" s="15"/>
      <c r="C482" s="16"/>
      <c r="D482" s="16"/>
      <c r="E482" s="16"/>
      <c r="F482" s="16"/>
      <c r="G482" s="16"/>
      <c r="H482" s="16"/>
      <c r="I482" s="16"/>
      <c r="J482" s="16"/>
      <c r="K482" s="17"/>
    </row>
    <row r="483" spans="2:11" x14ac:dyDescent="0.35">
      <c r="B483" s="15"/>
      <c r="C483" s="16"/>
      <c r="D483" s="16"/>
      <c r="E483" s="16"/>
      <c r="F483" s="16"/>
      <c r="G483" s="16"/>
      <c r="H483" s="16"/>
      <c r="I483" s="16"/>
      <c r="J483" s="16"/>
      <c r="K483" s="17"/>
    </row>
    <row r="484" spans="2:11" x14ac:dyDescent="0.35">
      <c r="B484" s="15"/>
      <c r="C484" s="16"/>
      <c r="D484" s="16"/>
      <c r="E484" s="16"/>
      <c r="F484" s="16"/>
      <c r="G484" s="16"/>
      <c r="H484" s="16"/>
      <c r="I484" s="16"/>
      <c r="J484" s="16"/>
      <c r="K484" s="17"/>
    </row>
    <row r="485" spans="2:11" x14ac:dyDescent="0.35">
      <c r="B485" s="15"/>
      <c r="C485" s="16"/>
      <c r="D485" s="16"/>
      <c r="E485" s="16"/>
      <c r="F485" s="16"/>
      <c r="G485" s="16"/>
      <c r="H485" s="16"/>
      <c r="I485" s="16"/>
      <c r="J485" s="16"/>
      <c r="K485" s="17"/>
    </row>
    <row r="486" spans="2:11" x14ac:dyDescent="0.35">
      <c r="B486" s="15"/>
      <c r="C486" s="16"/>
      <c r="D486" s="16"/>
      <c r="E486" s="16"/>
      <c r="F486" s="16"/>
      <c r="G486" s="16"/>
      <c r="H486" s="16"/>
      <c r="I486" s="16"/>
      <c r="J486" s="16"/>
      <c r="K486" s="17"/>
    </row>
    <row r="487" spans="2:11" x14ac:dyDescent="0.35">
      <c r="B487" s="15"/>
      <c r="C487" s="16"/>
      <c r="D487" s="16"/>
      <c r="E487" s="16"/>
      <c r="F487" s="16"/>
      <c r="G487" s="16"/>
      <c r="H487" s="16"/>
      <c r="I487" s="16"/>
      <c r="J487" s="16"/>
      <c r="K487" s="17"/>
    </row>
    <row r="488" spans="2:11" x14ac:dyDescent="0.35">
      <c r="B488" s="15"/>
      <c r="C488" s="16"/>
      <c r="D488" s="16"/>
      <c r="E488" s="16"/>
      <c r="F488" s="16"/>
      <c r="G488" s="16"/>
      <c r="H488" s="16"/>
      <c r="I488" s="16"/>
      <c r="J488" s="16"/>
      <c r="K488" s="17"/>
    </row>
    <row r="489" spans="2:11" x14ac:dyDescent="0.35">
      <c r="B489" s="15"/>
      <c r="C489" s="16"/>
      <c r="D489" s="16"/>
      <c r="E489" s="16"/>
      <c r="F489" s="16"/>
      <c r="G489" s="16"/>
      <c r="H489" s="16"/>
      <c r="I489" s="16"/>
      <c r="J489" s="16"/>
      <c r="K489" s="17"/>
    </row>
    <row r="490" spans="2:11" x14ac:dyDescent="0.35">
      <c r="B490" s="15"/>
      <c r="C490" s="16"/>
      <c r="D490" s="16"/>
      <c r="E490" s="16"/>
      <c r="F490" s="16"/>
      <c r="G490" s="16"/>
      <c r="H490" s="16"/>
      <c r="I490" s="16"/>
      <c r="J490" s="16"/>
      <c r="K490" s="17"/>
    </row>
    <row r="491" spans="2:11" x14ac:dyDescent="0.35">
      <c r="B491" s="15"/>
      <c r="C491" s="16"/>
      <c r="D491" s="16"/>
      <c r="E491" s="16"/>
      <c r="F491" s="16"/>
      <c r="G491" s="16"/>
      <c r="H491" s="16"/>
      <c r="I491" s="16"/>
      <c r="J491" s="16"/>
      <c r="K491" s="17"/>
    </row>
    <row r="492" spans="2:11" x14ac:dyDescent="0.35">
      <c r="B492" s="15"/>
      <c r="C492" s="16"/>
      <c r="D492" s="16"/>
      <c r="E492" s="16"/>
      <c r="F492" s="16"/>
      <c r="G492" s="16"/>
      <c r="H492" s="16"/>
      <c r="I492" s="16"/>
      <c r="J492" s="16"/>
      <c r="K492" s="17"/>
    </row>
    <row r="493" spans="2:11" x14ac:dyDescent="0.35">
      <c r="B493" s="15"/>
      <c r="C493" s="16"/>
      <c r="D493" s="16"/>
      <c r="E493" s="16"/>
      <c r="F493" s="16"/>
      <c r="G493" s="16"/>
      <c r="H493" s="16"/>
      <c r="I493" s="16"/>
      <c r="J493" s="16"/>
      <c r="K493" s="17"/>
    </row>
    <row r="494" spans="2:11" x14ac:dyDescent="0.35">
      <c r="B494" s="15"/>
      <c r="C494" s="16"/>
      <c r="D494" s="16"/>
      <c r="E494" s="16"/>
      <c r="F494" s="16"/>
      <c r="G494" s="16"/>
      <c r="H494" s="16"/>
      <c r="I494" s="16"/>
      <c r="J494" s="16"/>
      <c r="K494" s="17"/>
    </row>
    <row r="495" spans="2:11" x14ac:dyDescent="0.35">
      <c r="B495" s="15"/>
      <c r="C495" s="16"/>
      <c r="D495" s="16"/>
      <c r="E495" s="16"/>
      <c r="F495" s="16"/>
      <c r="G495" s="16"/>
      <c r="H495" s="16"/>
      <c r="I495" s="16"/>
      <c r="J495" s="16"/>
      <c r="K495" s="17"/>
    </row>
    <row r="496" spans="2:11" x14ac:dyDescent="0.35">
      <c r="B496" s="15"/>
      <c r="C496" s="16"/>
      <c r="D496" s="16"/>
      <c r="E496" s="16"/>
      <c r="F496" s="16"/>
      <c r="G496" s="16"/>
      <c r="H496" s="16"/>
      <c r="I496" s="16"/>
      <c r="J496" s="16"/>
      <c r="K496" s="17"/>
    </row>
    <row r="497" spans="2:11" x14ac:dyDescent="0.35">
      <c r="B497" s="15"/>
      <c r="C497" s="16"/>
      <c r="D497" s="16"/>
      <c r="E497" s="16"/>
      <c r="F497" s="16"/>
      <c r="G497" s="16"/>
      <c r="H497" s="16"/>
      <c r="I497" s="16"/>
      <c r="J497" s="16"/>
      <c r="K497" s="17"/>
    </row>
    <row r="498" spans="2:11" x14ac:dyDescent="0.35">
      <c r="B498" s="15"/>
      <c r="C498" s="16"/>
      <c r="D498" s="16"/>
      <c r="E498" s="16"/>
      <c r="F498" s="16"/>
      <c r="G498" s="16"/>
      <c r="H498" s="16"/>
      <c r="I498" s="16"/>
      <c r="J498" s="16"/>
      <c r="K498" s="17"/>
    </row>
    <row r="499" spans="2:11" x14ac:dyDescent="0.35">
      <c r="B499" s="15"/>
      <c r="C499" s="16"/>
      <c r="D499" s="16"/>
      <c r="E499" s="16"/>
      <c r="F499" s="16"/>
      <c r="G499" s="16"/>
      <c r="H499" s="16"/>
      <c r="I499" s="16"/>
      <c r="J499" s="16"/>
      <c r="K499" s="17"/>
    </row>
    <row r="500" spans="2:11" x14ac:dyDescent="0.35">
      <c r="B500" s="15"/>
      <c r="C500" s="16"/>
      <c r="D500" s="16"/>
      <c r="E500" s="16"/>
      <c r="F500" s="16"/>
      <c r="G500" s="16"/>
      <c r="H500" s="16"/>
      <c r="I500" s="16"/>
      <c r="J500" s="16"/>
      <c r="K500" s="17"/>
    </row>
    <row r="501" spans="2:11" x14ac:dyDescent="0.35">
      <c r="B501" s="15"/>
      <c r="C501" s="16"/>
      <c r="D501" s="16"/>
      <c r="E501" s="16"/>
      <c r="F501" s="16"/>
      <c r="G501" s="16"/>
      <c r="H501" s="16"/>
      <c r="I501" s="16"/>
      <c r="J501" s="16"/>
      <c r="K501" s="17"/>
    </row>
    <row r="502" spans="2:11" x14ac:dyDescent="0.35">
      <c r="B502" s="15"/>
      <c r="C502" s="16"/>
      <c r="D502" s="16"/>
      <c r="E502" s="16"/>
      <c r="F502" s="16"/>
      <c r="G502" s="16"/>
      <c r="H502" s="16"/>
      <c r="I502" s="16"/>
      <c r="J502" s="16"/>
      <c r="K502" s="17"/>
    </row>
    <row r="503" spans="2:11" x14ac:dyDescent="0.35">
      <c r="B503" s="15"/>
      <c r="C503" s="16"/>
      <c r="D503" s="16"/>
      <c r="E503" s="16"/>
      <c r="F503" s="16"/>
      <c r="G503" s="16"/>
      <c r="H503" s="16"/>
      <c r="I503" s="16"/>
      <c r="J503" s="16"/>
      <c r="K503" s="17"/>
    </row>
    <row r="504" spans="2:11" x14ac:dyDescent="0.35">
      <c r="B504" s="15"/>
      <c r="C504" s="16"/>
      <c r="D504" s="16"/>
      <c r="E504" s="16"/>
      <c r="F504" s="16"/>
      <c r="G504" s="16"/>
      <c r="H504" s="16"/>
      <c r="I504" s="16"/>
      <c r="J504" s="16"/>
      <c r="K504" s="17"/>
    </row>
    <row r="505" spans="2:11" x14ac:dyDescent="0.35">
      <c r="B505" s="15"/>
      <c r="C505" s="16"/>
      <c r="D505" s="16"/>
      <c r="E505" s="16"/>
      <c r="F505" s="16"/>
      <c r="G505" s="16"/>
      <c r="H505" s="16"/>
      <c r="I505" s="16"/>
      <c r="J505" s="16"/>
      <c r="K505" s="17"/>
    </row>
    <row r="506" spans="2:11" x14ac:dyDescent="0.35">
      <c r="B506" s="15"/>
      <c r="C506" s="16"/>
      <c r="D506" s="16"/>
      <c r="E506" s="16"/>
      <c r="F506" s="16"/>
      <c r="G506" s="16"/>
      <c r="H506" s="16"/>
      <c r="I506" s="16"/>
      <c r="J506" s="16"/>
      <c r="K506" s="17"/>
    </row>
    <row r="507" spans="2:11" x14ac:dyDescent="0.35">
      <c r="B507" s="15"/>
      <c r="C507" s="16"/>
      <c r="D507" s="16"/>
      <c r="E507" s="16"/>
      <c r="F507" s="16"/>
      <c r="G507" s="16"/>
      <c r="H507" s="16"/>
      <c r="I507" s="16"/>
      <c r="J507" s="16"/>
      <c r="K507" s="17"/>
    </row>
    <row r="508" spans="2:11" x14ac:dyDescent="0.35">
      <c r="B508" s="15"/>
      <c r="C508" s="16"/>
      <c r="D508" s="16"/>
      <c r="E508" s="16"/>
      <c r="F508" s="16"/>
      <c r="G508" s="16"/>
      <c r="H508" s="16"/>
      <c r="I508" s="16"/>
      <c r="J508" s="16"/>
      <c r="K508" s="17"/>
    </row>
    <row r="509" spans="2:11" x14ac:dyDescent="0.35">
      <c r="B509" s="15"/>
      <c r="C509" s="16"/>
      <c r="D509" s="16"/>
      <c r="E509" s="16"/>
      <c r="F509" s="16"/>
      <c r="G509" s="16"/>
      <c r="H509" s="16"/>
      <c r="I509" s="16"/>
      <c r="J509" s="16"/>
      <c r="K509" s="17"/>
    </row>
    <row r="510" spans="2:11" x14ac:dyDescent="0.35">
      <c r="B510" s="15"/>
      <c r="C510" s="16"/>
      <c r="D510" s="16"/>
      <c r="E510" s="16"/>
      <c r="F510" s="16"/>
      <c r="G510" s="16"/>
      <c r="H510" s="16"/>
      <c r="I510" s="16"/>
      <c r="J510" s="16"/>
      <c r="K510" s="17"/>
    </row>
    <row r="511" spans="2:11" x14ac:dyDescent="0.35">
      <c r="B511" s="15"/>
      <c r="C511" s="16"/>
      <c r="D511" s="16"/>
      <c r="E511" s="16"/>
      <c r="F511" s="16"/>
      <c r="G511" s="16"/>
      <c r="H511" s="16"/>
      <c r="I511" s="16"/>
      <c r="J511" s="16"/>
      <c r="K511" s="17"/>
    </row>
    <row r="512" spans="2:11" x14ac:dyDescent="0.35">
      <c r="B512" s="15"/>
      <c r="C512" s="16"/>
      <c r="D512" s="16"/>
      <c r="E512" s="16"/>
      <c r="F512" s="16"/>
      <c r="G512" s="16"/>
      <c r="H512" s="16"/>
      <c r="I512" s="16"/>
      <c r="J512" s="16"/>
      <c r="K512" s="17"/>
    </row>
    <row r="513" spans="2:11" x14ac:dyDescent="0.35">
      <c r="B513" s="15"/>
      <c r="C513" s="16"/>
      <c r="D513" s="16"/>
      <c r="E513" s="16"/>
      <c r="F513" s="16"/>
      <c r="G513" s="16"/>
      <c r="H513" s="16"/>
      <c r="I513" s="16"/>
      <c r="J513" s="16"/>
      <c r="K513" s="17"/>
    </row>
    <row r="514" spans="2:11" x14ac:dyDescent="0.35">
      <c r="B514" s="15"/>
      <c r="C514" s="16"/>
      <c r="D514" s="16"/>
      <c r="E514" s="16"/>
      <c r="F514" s="16"/>
      <c r="G514" s="16"/>
      <c r="H514" s="16"/>
      <c r="I514" s="16"/>
      <c r="J514" s="16"/>
      <c r="K514" s="17"/>
    </row>
    <row r="515" spans="2:11" x14ac:dyDescent="0.35">
      <c r="B515" s="15"/>
      <c r="C515" s="16"/>
      <c r="D515" s="16"/>
      <c r="E515" s="16"/>
      <c r="F515" s="16"/>
      <c r="G515" s="16"/>
      <c r="H515" s="16"/>
      <c r="I515" s="16"/>
      <c r="J515" s="16"/>
      <c r="K515" s="17"/>
    </row>
    <row r="516" spans="2:11" x14ac:dyDescent="0.35">
      <c r="B516" s="15"/>
      <c r="C516" s="16"/>
      <c r="D516" s="16"/>
      <c r="E516" s="16"/>
      <c r="F516" s="16"/>
      <c r="G516" s="16"/>
      <c r="H516" s="16"/>
      <c r="I516" s="16"/>
      <c r="J516" s="16"/>
      <c r="K516" s="17"/>
    </row>
    <row r="517" spans="2:11" x14ac:dyDescent="0.35">
      <c r="B517" s="15"/>
      <c r="C517" s="16"/>
      <c r="D517" s="16"/>
      <c r="E517" s="16"/>
      <c r="F517" s="16"/>
      <c r="G517" s="16"/>
      <c r="H517" s="16"/>
      <c r="I517" s="16"/>
      <c r="J517" s="16"/>
      <c r="K517" s="17"/>
    </row>
    <row r="518" spans="2:11" x14ac:dyDescent="0.35">
      <c r="B518" s="15"/>
      <c r="C518" s="16"/>
      <c r="D518" s="16"/>
      <c r="E518" s="16"/>
      <c r="F518" s="16"/>
      <c r="G518" s="16"/>
      <c r="H518" s="16"/>
      <c r="I518" s="16"/>
      <c r="J518" s="16"/>
      <c r="K518" s="17"/>
    </row>
    <row r="519" spans="2:11" x14ac:dyDescent="0.35">
      <c r="B519" s="15"/>
      <c r="C519" s="16"/>
      <c r="D519" s="16"/>
      <c r="E519" s="16"/>
      <c r="F519" s="16"/>
      <c r="G519" s="16"/>
      <c r="H519" s="16"/>
      <c r="I519" s="16"/>
      <c r="J519" s="16"/>
      <c r="K519" s="17"/>
    </row>
    <row r="520" spans="2:11" x14ac:dyDescent="0.35">
      <c r="B520" s="15"/>
      <c r="C520" s="16"/>
      <c r="D520" s="16"/>
      <c r="E520" s="16"/>
      <c r="F520" s="16"/>
      <c r="G520" s="16"/>
      <c r="H520" s="16"/>
      <c r="I520" s="16"/>
      <c r="J520" s="16"/>
      <c r="K520" s="17"/>
    </row>
    <row r="521" spans="2:11" x14ac:dyDescent="0.35">
      <c r="B521" s="15"/>
      <c r="C521" s="16"/>
      <c r="D521" s="16"/>
      <c r="E521" s="16"/>
      <c r="F521" s="16"/>
      <c r="G521" s="16"/>
      <c r="H521" s="16"/>
      <c r="I521" s="16"/>
      <c r="J521" s="16"/>
      <c r="K521" s="17"/>
    </row>
    <row r="522" spans="2:11" x14ac:dyDescent="0.35">
      <c r="B522" s="15"/>
      <c r="C522" s="16"/>
      <c r="D522" s="16"/>
      <c r="E522" s="16"/>
      <c r="F522" s="16"/>
      <c r="G522" s="16"/>
      <c r="H522" s="16"/>
      <c r="I522" s="16"/>
      <c r="J522" s="16"/>
      <c r="K522" s="17"/>
    </row>
    <row r="523" spans="2:11" x14ac:dyDescent="0.35">
      <c r="B523" s="15"/>
      <c r="C523" s="16"/>
      <c r="D523" s="16"/>
      <c r="E523" s="16"/>
      <c r="F523" s="16"/>
      <c r="G523" s="16"/>
      <c r="H523" s="16"/>
      <c r="I523" s="16"/>
      <c r="J523" s="16"/>
      <c r="K523" s="17"/>
    </row>
    <row r="524" spans="2:11" x14ac:dyDescent="0.35">
      <c r="B524" s="15"/>
      <c r="C524" s="16"/>
      <c r="D524" s="16"/>
      <c r="E524" s="16"/>
      <c r="F524" s="16"/>
      <c r="G524" s="16"/>
      <c r="H524" s="16"/>
      <c r="I524" s="16"/>
      <c r="J524" s="16"/>
      <c r="K524" s="17"/>
    </row>
    <row r="525" spans="2:11" x14ac:dyDescent="0.35">
      <c r="B525" s="15"/>
      <c r="C525" s="16"/>
      <c r="D525" s="16"/>
      <c r="E525" s="16"/>
      <c r="F525" s="16"/>
      <c r="G525" s="16"/>
      <c r="H525" s="16"/>
      <c r="I525" s="16"/>
      <c r="J525" s="16"/>
      <c r="K525" s="17"/>
    </row>
    <row r="526" spans="2:11" x14ac:dyDescent="0.35">
      <c r="B526" s="15"/>
      <c r="C526" s="16"/>
      <c r="D526" s="16"/>
      <c r="E526" s="16"/>
      <c r="F526" s="16"/>
      <c r="G526" s="16"/>
      <c r="H526" s="16"/>
      <c r="I526" s="16"/>
      <c r="J526" s="16"/>
      <c r="K526" s="17"/>
    </row>
    <row r="527" spans="2:11" x14ac:dyDescent="0.35">
      <c r="B527" s="15"/>
      <c r="C527" s="16"/>
      <c r="D527" s="16"/>
      <c r="E527" s="16"/>
      <c r="F527" s="16"/>
      <c r="G527" s="16"/>
      <c r="H527" s="16"/>
      <c r="I527" s="16"/>
      <c r="J527" s="16"/>
      <c r="K527" s="17"/>
    </row>
    <row r="528" spans="2:11" x14ac:dyDescent="0.35">
      <c r="B528" s="15"/>
      <c r="C528" s="16"/>
      <c r="D528" s="16"/>
      <c r="E528" s="16"/>
      <c r="F528" s="16"/>
      <c r="G528" s="16"/>
      <c r="H528" s="16"/>
      <c r="I528" s="16"/>
      <c r="J528" s="16"/>
      <c r="K528" s="17"/>
    </row>
    <row r="529" spans="2:11" x14ac:dyDescent="0.35">
      <c r="B529" s="15"/>
      <c r="C529" s="16"/>
      <c r="D529" s="16"/>
      <c r="E529" s="16"/>
      <c r="F529" s="16"/>
      <c r="G529" s="16"/>
      <c r="H529" s="16"/>
      <c r="I529" s="16"/>
      <c r="J529" s="16"/>
      <c r="K529" s="17"/>
    </row>
    <row r="530" spans="2:11" x14ac:dyDescent="0.35">
      <c r="B530" s="15"/>
      <c r="C530" s="16"/>
      <c r="D530" s="16"/>
      <c r="E530" s="16"/>
      <c r="F530" s="16"/>
      <c r="G530" s="16"/>
      <c r="H530" s="16"/>
      <c r="I530" s="16"/>
      <c r="J530" s="16"/>
      <c r="K530" s="17"/>
    </row>
    <row r="531" spans="2:11" x14ac:dyDescent="0.35">
      <c r="B531" s="15"/>
      <c r="C531" s="16"/>
      <c r="D531" s="16"/>
      <c r="E531" s="16"/>
      <c r="F531" s="16"/>
      <c r="G531" s="16"/>
      <c r="H531" s="16"/>
      <c r="I531" s="16"/>
      <c r="J531" s="16"/>
      <c r="K531" s="17"/>
    </row>
    <row r="532" spans="2:11" x14ac:dyDescent="0.35">
      <c r="B532" s="15"/>
      <c r="C532" s="16"/>
      <c r="D532" s="16"/>
      <c r="E532" s="16"/>
      <c r="F532" s="16"/>
      <c r="G532" s="16"/>
      <c r="H532" s="16"/>
      <c r="I532" s="16"/>
      <c r="J532" s="16"/>
      <c r="K532" s="17"/>
    </row>
    <row r="533" spans="2:11" x14ac:dyDescent="0.35">
      <c r="B533" s="15"/>
      <c r="C533" s="16"/>
      <c r="D533" s="16"/>
      <c r="E533" s="16"/>
      <c r="F533" s="16"/>
      <c r="G533" s="16"/>
      <c r="H533" s="16"/>
      <c r="I533" s="16"/>
      <c r="J533" s="16"/>
      <c r="K533" s="17"/>
    </row>
    <row r="534" spans="2:11" x14ac:dyDescent="0.35">
      <c r="B534" s="15"/>
      <c r="C534" s="16"/>
      <c r="D534" s="16"/>
      <c r="E534" s="16"/>
      <c r="F534" s="16"/>
      <c r="G534" s="16"/>
      <c r="H534" s="16"/>
      <c r="I534" s="16"/>
      <c r="J534" s="16"/>
      <c r="K534" s="17"/>
    </row>
    <row r="535" spans="2:11" x14ac:dyDescent="0.35">
      <c r="B535" s="15"/>
      <c r="C535" s="16"/>
      <c r="D535" s="16"/>
      <c r="E535" s="16"/>
      <c r="F535" s="16"/>
      <c r="G535" s="16"/>
      <c r="H535" s="16"/>
      <c r="I535" s="16"/>
      <c r="J535" s="16"/>
      <c r="K535" s="17"/>
    </row>
    <row r="536" spans="2:11" x14ac:dyDescent="0.35">
      <c r="B536" s="15"/>
      <c r="C536" s="16"/>
      <c r="D536" s="16"/>
      <c r="E536" s="16"/>
      <c r="F536" s="16"/>
      <c r="G536" s="16"/>
      <c r="H536" s="16"/>
      <c r="I536" s="16"/>
      <c r="J536" s="16"/>
      <c r="K536" s="17"/>
    </row>
    <row r="537" spans="2:11" x14ac:dyDescent="0.35">
      <c r="B537" s="15"/>
      <c r="C537" s="16"/>
      <c r="D537" s="16"/>
      <c r="E537" s="16"/>
      <c r="F537" s="16"/>
      <c r="G537" s="16"/>
      <c r="H537" s="16"/>
      <c r="I537" s="16"/>
      <c r="J537" s="16"/>
      <c r="K537" s="17"/>
    </row>
    <row r="538" spans="2:11" x14ac:dyDescent="0.35">
      <c r="B538" s="15"/>
      <c r="C538" s="16"/>
      <c r="D538" s="16"/>
      <c r="E538" s="16"/>
      <c r="F538" s="16"/>
      <c r="G538" s="16"/>
      <c r="H538" s="16"/>
      <c r="I538" s="16"/>
      <c r="J538" s="16"/>
      <c r="K538" s="17"/>
    </row>
    <row r="539" spans="2:11" x14ac:dyDescent="0.35">
      <c r="B539" s="15"/>
      <c r="C539" s="16"/>
      <c r="D539" s="16"/>
      <c r="E539" s="16"/>
      <c r="F539" s="16"/>
      <c r="G539" s="16"/>
      <c r="H539" s="16"/>
      <c r="I539" s="16"/>
      <c r="J539" s="16"/>
      <c r="K539" s="17"/>
    </row>
    <row r="540" spans="2:11" x14ac:dyDescent="0.35">
      <c r="B540" s="15"/>
      <c r="C540" s="16"/>
      <c r="D540" s="16"/>
      <c r="E540" s="16"/>
      <c r="F540" s="16"/>
      <c r="G540" s="16"/>
      <c r="H540" s="16"/>
      <c r="I540" s="16"/>
      <c r="J540" s="16"/>
      <c r="K540" s="17"/>
    </row>
    <row r="541" spans="2:11" x14ac:dyDescent="0.35">
      <c r="B541" s="15"/>
      <c r="C541" s="16"/>
      <c r="D541" s="16"/>
      <c r="E541" s="16"/>
      <c r="F541" s="16"/>
      <c r="G541" s="16"/>
      <c r="H541" s="16"/>
      <c r="I541" s="16"/>
      <c r="J541" s="16"/>
      <c r="K541" s="17"/>
    </row>
    <row r="542" spans="2:11" x14ac:dyDescent="0.35">
      <c r="B542" s="15"/>
      <c r="C542" s="16"/>
      <c r="D542" s="16"/>
      <c r="E542" s="16"/>
      <c r="F542" s="16"/>
      <c r="G542" s="16"/>
      <c r="H542" s="16"/>
      <c r="I542" s="16"/>
      <c r="J542" s="16"/>
      <c r="K542" s="17"/>
    </row>
    <row r="543" spans="2:11" x14ac:dyDescent="0.35">
      <c r="B543" s="15"/>
      <c r="C543" s="16"/>
      <c r="D543" s="16"/>
      <c r="E543" s="16"/>
      <c r="F543" s="16"/>
      <c r="G543" s="16"/>
      <c r="H543" s="16"/>
      <c r="I543" s="16"/>
      <c r="J543" s="16"/>
      <c r="K543" s="17"/>
    </row>
    <row r="544" spans="2:11" x14ac:dyDescent="0.35">
      <c r="B544" s="15"/>
      <c r="C544" s="16"/>
      <c r="D544" s="16"/>
      <c r="E544" s="16"/>
      <c r="F544" s="16"/>
      <c r="G544" s="16"/>
      <c r="H544" s="16"/>
      <c r="I544" s="16"/>
      <c r="J544" s="16"/>
      <c r="K544" s="17"/>
    </row>
    <row r="545" spans="2:11" x14ac:dyDescent="0.35">
      <c r="B545" s="15"/>
      <c r="C545" s="16"/>
      <c r="D545" s="16"/>
      <c r="E545" s="16"/>
      <c r="F545" s="16"/>
      <c r="G545" s="16"/>
      <c r="H545" s="16"/>
      <c r="I545" s="16"/>
      <c r="J545" s="16"/>
      <c r="K545" s="17"/>
    </row>
    <row r="546" spans="2:11" x14ac:dyDescent="0.35">
      <c r="B546" s="15"/>
      <c r="C546" s="16"/>
      <c r="D546" s="16"/>
      <c r="E546" s="16"/>
      <c r="F546" s="16"/>
      <c r="G546" s="16"/>
      <c r="H546" s="16"/>
      <c r="I546" s="16"/>
      <c r="J546" s="16"/>
      <c r="K546" s="17"/>
    </row>
    <row r="547" spans="2:11" x14ac:dyDescent="0.35">
      <c r="B547" s="15"/>
      <c r="C547" s="16"/>
      <c r="D547" s="16"/>
      <c r="E547" s="16"/>
      <c r="F547" s="16"/>
      <c r="G547" s="16"/>
      <c r="H547" s="16"/>
      <c r="I547" s="16"/>
      <c r="J547" s="16"/>
      <c r="K547" s="17"/>
    </row>
    <row r="548" spans="2:11" x14ac:dyDescent="0.35">
      <c r="B548" s="15"/>
      <c r="C548" s="16"/>
      <c r="D548" s="16"/>
      <c r="E548" s="16"/>
      <c r="F548" s="16"/>
      <c r="G548" s="16"/>
      <c r="H548" s="16"/>
      <c r="I548" s="16"/>
      <c r="J548" s="16"/>
      <c r="K548" s="17"/>
    </row>
    <row r="549" spans="2:11" x14ac:dyDescent="0.35">
      <c r="B549" s="15"/>
      <c r="C549" s="16"/>
      <c r="D549" s="16"/>
      <c r="E549" s="16"/>
      <c r="F549" s="16"/>
      <c r="G549" s="16"/>
      <c r="H549" s="16"/>
      <c r="I549" s="16"/>
      <c r="J549" s="16"/>
      <c r="K549" s="17"/>
    </row>
    <row r="550" spans="2:11" x14ac:dyDescent="0.35">
      <c r="B550" s="15"/>
      <c r="C550" s="16"/>
      <c r="D550" s="16"/>
      <c r="E550" s="16"/>
      <c r="F550" s="16"/>
      <c r="G550" s="16"/>
      <c r="H550" s="16"/>
      <c r="I550" s="16"/>
      <c r="J550" s="16"/>
      <c r="K550" s="17"/>
    </row>
    <row r="551" spans="2:11" x14ac:dyDescent="0.35">
      <c r="B551" s="15"/>
      <c r="C551" s="16"/>
      <c r="D551" s="16"/>
      <c r="E551" s="16"/>
      <c r="F551" s="16"/>
      <c r="G551" s="16"/>
      <c r="H551" s="16"/>
      <c r="I551" s="16"/>
      <c r="J551" s="16"/>
      <c r="K551" s="17"/>
    </row>
    <row r="552" spans="2:11" x14ac:dyDescent="0.35">
      <c r="B552" s="15"/>
      <c r="C552" s="16"/>
      <c r="D552" s="16"/>
      <c r="E552" s="16"/>
      <c r="F552" s="16"/>
      <c r="G552" s="16"/>
      <c r="H552" s="16"/>
      <c r="I552" s="16"/>
      <c r="J552" s="16"/>
      <c r="K552" s="17"/>
    </row>
    <row r="553" spans="2:11" x14ac:dyDescent="0.35">
      <c r="B553" s="15"/>
      <c r="C553" s="16"/>
      <c r="D553" s="16"/>
      <c r="E553" s="16"/>
      <c r="F553" s="16"/>
      <c r="G553" s="16"/>
      <c r="H553" s="16"/>
      <c r="I553" s="16"/>
      <c r="J553" s="16"/>
      <c r="K553" s="17"/>
    </row>
    <row r="554" spans="2:11" x14ac:dyDescent="0.35">
      <c r="B554" s="15"/>
      <c r="C554" s="16"/>
      <c r="D554" s="16"/>
      <c r="E554" s="16"/>
      <c r="F554" s="16"/>
      <c r="G554" s="16"/>
      <c r="H554" s="16"/>
      <c r="I554" s="16"/>
      <c r="J554" s="16"/>
      <c r="K554" s="17"/>
    </row>
    <row r="555" spans="2:11" x14ac:dyDescent="0.35">
      <c r="B555" s="15"/>
      <c r="C555" s="16"/>
      <c r="D555" s="16"/>
      <c r="E555" s="16"/>
      <c r="F555" s="16"/>
      <c r="G555" s="16"/>
      <c r="H555" s="16"/>
      <c r="I555" s="16"/>
      <c r="J555" s="16"/>
      <c r="K555" s="17"/>
    </row>
    <row r="556" spans="2:11" x14ac:dyDescent="0.35">
      <c r="B556" s="15"/>
      <c r="C556" s="16"/>
      <c r="D556" s="16"/>
      <c r="E556" s="16"/>
      <c r="F556" s="16"/>
      <c r="G556" s="16"/>
      <c r="H556" s="16"/>
      <c r="I556" s="16"/>
      <c r="J556" s="16"/>
      <c r="K556" s="17"/>
    </row>
    <row r="557" spans="2:11" x14ac:dyDescent="0.35">
      <c r="B557" s="15"/>
      <c r="C557" s="16"/>
      <c r="D557" s="16"/>
      <c r="E557" s="16"/>
      <c r="F557" s="16"/>
      <c r="G557" s="16"/>
      <c r="H557" s="16"/>
      <c r="I557" s="16"/>
      <c r="J557" s="16"/>
      <c r="K557" s="17"/>
    </row>
    <row r="558" spans="2:11" x14ac:dyDescent="0.35">
      <c r="B558" s="15"/>
      <c r="C558" s="16"/>
      <c r="D558" s="16"/>
      <c r="E558" s="16"/>
      <c r="F558" s="16"/>
      <c r="G558" s="16"/>
      <c r="H558" s="16"/>
      <c r="I558" s="16"/>
      <c r="J558" s="16"/>
      <c r="K558" s="17"/>
    </row>
    <row r="559" spans="2:11" x14ac:dyDescent="0.35">
      <c r="B559" s="15"/>
      <c r="C559" s="16"/>
      <c r="D559" s="16"/>
      <c r="E559" s="16"/>
      <c r="F559" s="16"/>
      <c r="G559" s="16"/>
      <c r="H559" s="16"/>
      <c r="I559" s="16"/>
      <c r="J559" s="16"/>
      <c r="K559" s="17"/>
    </row>
    <row r="560" spans="2:11" x14ac:dyDescent="0.35">
      <c r="B560" s="15"/>
      <c r="C560" s="16"/>
      <c r="D560" s="16"/>
      <c r="E560" s="16"/>
      <c r="F560" s="16"/>
      <c r="G560" s="16"/>
      <c r="H560" s="16"/>
      <c r="I560" s="16"/>
      <c r="J560" s="16"/>
      <c r="K560" s="17"/>
    </row>
    <row r="561" spans="2:11" x14ac:dyDescent="0.35">
      <c r="B561" s="15"/>
      <c r="C561" s="16"/>
      <c r="D561" s="16"/>
      <c r="E561" s="16"/>
      <c r="F561" s="16"/>
      <c r="G561" s="16"/>
      <c r="H561" s="16"/>
      <c r="I561" s="16"/>
      <c r="J561" s="16"/>
      <c r="K561" s="17"/>
    </row>
    <row r="562" spans="2:11" x14ac:dyDescent="0.35">
      <c r="B562" s="15"/>
      <c r="C562" s="16"/>
      <c r="D562" s="16"/>
      <c r="E562" s="16"/>
      <c r="F562" s="16"/>
      <c r="G562" s="16"/>
      <c r="H562" s="16"/>
      <c r="I562" s="16"/>
      <c r="J562" s="16"/>
      <c r="K562" s="17"/>
    </row>
    <row r="563" spans="2:11" x14ac:dyDescent="0.35">
      <c r="B563" s="15"/>
      <c r="C563" s="16"/>
      <c r="D563" s="16"/>
      <c r="E563" s="16"/>
      <c r="F563" s="16"/>
      <c r="G563" s="16"/>
      <c r="H563" s="16"/>
      <c r="I563" s="16"/>
      <c r="J563" s="16"/>
      <c r="K563" s="17"/>
    </row>
    <row r="564" spans="2:11" x14ac:dyDescent="0.35">
      <c r="B564" s="15"/>
      <c r="C564" s="16"/>
      <c r="D564" s="16"/>
      <c r="E564" s="16"/>
      <c r="F564" s="16"/>
      <c r="G564" s="16"/>
      <c r="H564" s="16"/>
      <c r="I564" s="16"/>
      <c r="J564" s="16"/>
      <c r="K564" s="17"/>
    </row>
    <row r="565" spans="2:11" x14ac:dyDescent="0.35">
      <c r="B565" s="15"/>
      <c r="C565" s="16"/>
      <c r="D565" s="16"/>
      <c r="E565" s="16"/>
      <c r="F565" s="16"/>
      <c r="G565" s="16"/>
      <c r="H565" s="16"/>
      <c r="I565" s="16"/>
      <c r="J565" s="16"/>
      <c r="K565" s="17"/>
    </row>
    <row r="566" spans="2:11" x14ac:dyDescent="0.35">
      <c r="B566" s="15"/>
      <c r="C566" s="16"/>
      <c r="D566" s="16"/>
      <c r="E566" s="16"/>
      <c r="F566" s="16"/>
      <c r="G566" s="16"/>
      <c r="H566" s="16"/>
      <c r="I566" s="16"/>
      <c r="J566" s="16"/>
      <c r="K566" s="17"/>
    </row>
    <row r="567" spans="2:11" x14ac:dyDescent="0.35">
      <c r="B567" s="15"/>
      <c r="C567" s="16"/>
      <c r="D567" s="16"/>
      <c r="E567" s="16"/>
      <c r="F567" s="16"/>
      <c r="G567" s="16"/>
      <c r="H567" s="16"/>
      <c r="I567" s="16"/>
      <c r="J567" s="16"/>
      <c r="K567" s="17"/>
    </row>
    <row r="568" spans="2:11" x14ac:dyDescent="0.35">
      <c r="B568" s="15"/>
      <c r="C568" s="16"/>
      <c r="D568" s="16"/>
      <c r="E568" s="16"/>
      <c r="F568" s="16"/>
      <c r="G568" s="16"/>
      <c r="H568" s="16"/>
      <c r="I568" s="16"/>
      <c r="J568" s="16"/>
      <c r="K568" s="17"/>
    </row>
    <row r="569" spans="2:11" x14ac:dyDescent="0.35">
      <c r="B569" s="15"/>
      <c r="C569" s="16"/>
      <c r="D569" s="16"/>
      <c r="E569" s="16"/>
      <c r="F569" s="16"/>
      <c r="G569" s="16"/>
      <c r="H569" s="16"/>
      <c r="I569" s="16"/>
      <c r="J569" s="16"/>
      <c r="K569" s="17"/>
    </row>
    <row r="570" spans="2:11" x14ac:dyDescent="0.35">
      <c r="B570" s="15"/>
      <c r="C570" s="16"/>
      <c r="D570" s="16"/>
      <c r="E570" s="16"/>
      <c r="F570" s="16"/>
      <c r="G570" s="16"/>
      <c r="H570" s="16"/>
      <c r="I570" s="16"/>
      <c r="J570" s="16"/>
      <c r="K570" s="17"/>
    </row>
    <row r="571" spans="2:11" x14ac:dyDescent="0.35">
      <c r="B571" s="15"/>
      <c r="C571" s="16"/>
      <c r="D571" s="16"/>
      <c r="E571" s="16"/>
      <c r="F571" s="16"/>
      <c r="G571" s="16"/>
      <c r="H571" s="16"/>
      <c r="I571" s="16"/>
      <c r="J571" s="16"/>
      <c r="K571" s="17"/>
    </row>
    <row r="572" spans="2:11" x14ac:dyDescent="0.35">
      <c r="B572" s="15"/>
      <c r="C572" s="16"/>
      <c r="D572" s="16"/>
      <c r="E572" s="16"/>
      <c r="F572" s="16"/>
      <c r="G572" s="16"/>
      <c r="H572" s="16"/>
      <c r="I572" s="16"/>
      <c r="J572" s="16"/>
      <c r="K572" s="17"/>
    </row>
    <row r="573" spans="2:11" x14ac:dyDescent="0.35">
      <c r="B573" s="15"/>
      <c r="C573" s="16"/>
      <c r="D573" s="16"/>
      <c r="E573" s="16"/>
      <c r="F573" s="16"/>
      <c r="G573" s="16"/>
      <c r="H573" s="16"/>
      <c r="I573" s="16"/>
      <c r="J573" s="16"/>
      <c r="K573" s="17"/>
    </row>
    <row r="574" spans="2:11" x14ac:dyDescent="0.35">
      <c r="B574" s="15"/>
      <c r="C574" s="16"/>
      <c r="D574" s="16"/>
      <c r="E574" s="16"/>
      <c r="F574" s="16"/>
      <c r="G574" s="16"/>
      <c r="H574" s="16"/>
      <c r="I574" s="16"/>
      <c r="J574" s="16"/>
      <c r="K574" s="17"/>
    </row>
    <row r="575" spans="2:11" x14ac:dyDescent="0.35">
      <c r="B575" s="15"/>
      <c r="C575" s="16"/>
      <c r="D575" s="16"/>
      <c r="E575" s="16"/>
      <c r="F575" s="16"/>
      <c r="G575" s="16"/>
      <c r="H575" s="16"/>
      <c r="I575" s="16"/>
      <c r="J575" s="16"/>
      <c r="K575" s="17"/>
    </row>
    <row r="576" spans="2:11" x14ac:dyDescent="0.35">
      <c r="B576" s="15"/>
      <c r="C576" s="16"/>
      <c r="D576" s="16"/>
      <c r="E576" s="16"/>
      <c r="F576" s="16"/>
      <c r="G576" s="16"/>
      <c r="H576" s="16"/>
      <c r="I576" s="16"/>
      <c r="J576" s="16"/>
      <c r="K576" s="17"/>
    </row>
    <row r="577" spans="2:11" x14ac:dyDescent="0.35">
      <c r="B577" s="15"/>
      <c r="C577" s="16"/>
      <c r="D577" s="16"/>
      <c r="E577" s="16"/>
      <c r="F577" s="16"/>
      <c r="G577" s="16"/>
      <c r="H577" s="16"/>
      <c r="I577" s="16"/>
      <c r="J577" s="16"/>
      <c r="K577" s="17"/>
    </row>
    <row r="578" spans="2:11" x14ac:dyDescent="0.35">
      <c r="B578" s="15"/>
      <c r="C578" s="16"/>
      <c r="D578" s="16"/>
      <c r="E578" s="16"/>
      <c r="F578" s="16"/>
      <c r="G578" s="16"/>
      <c r="H578" s="16"/>
      <c r="I578" s="16"/>
      <c r="J578" s="16"/>
      <c r="K578" s="17"/>
    </row>
    <row r="579" spans="2:11" x14ac:dyDescent="0.35">
      <c r="B579" s="15"/>
      <c r="C579" s="16"/>
      <c r="D579" s="16"/>
      <c r="E579" s="16"/>
      <c r="F579" s="16"/>
      <c r="G579" s="16"/>
      <c r="H579" s="16"/>
      <c r="I579" s="16"/>
      <c r="J579" s="16"/>
      <c r="K579" s="17"/>
    </row>
    <row r="580" spans="2:11" x14ac:dyDescent="0.35">
      <c r="B580" s="15"/>
      <c r="C580" s="16"/>
      <c r="D580" s="16"/>
      <c r="E580" s="16"/>
      <c r="F580" s="16"/>
      <c r="G580" s="16"/>
      <c r="H580" s="16"/>
      <c r="I580" s="16"/>
      <c r="J580" s="16"/>
      <c r="K580" s="17"/>
    </row>
    <row r="581" spans="2:11" x14ac:dyDescent="0.35">
      <c r="B581" s="15"/>
      <c r="C581" s="16"/>
      <c r="D581" s="16"/>
      <c r="E581" s="16"/>
      <c r="F581" s="16"/>
      <c r="G581" s="16"/>
      <c r="H581" s="16"/>
      <c r="I581" s="16"/>
      <c r="J581" s="16"/>
      <c r="K581" s="17"/>
    </row>
    <row r="582" spans="2:11" x14ac:dyDescent="0.35">
      <c r="B582" s="15"/>
      <c r="C582" s="16"/>
      <c r="D582" s="16"/>
      <c r="E582" s="16"/>
      <c r="F582" s="16"/>
      <c r="G582" s="16"/>
      <c r="H582" s="16"/>
      <c r="I582" s="16"/>
      <c r="J582" s="16"/>
      <c r="K582" s="17"/>
    </row>
    <row r="583" spans="2:11" x14ac:dyDescent="0.35">
      <c r="B583" s="15"/>
      <c r="C583" s="16"/>
      <c r="D583" s="16"/>
      <c r="E583" s="16"/>
      <c r="F583" s="16"/>
      <c r="G583" s="16"/>
      <c r="H583" s="16"/>
      <c r="I583" s="16"/>
      <c r="J583" s="16"/>
      <c r="K583" s="17"/>
    </row>
    <row r="584" spans="2:11" x14ac:dyDescent="0.35">
      <c r="B584" s="15"/>
      <c r="C584" s="16"/>
      <c r="D584" s="16"/>
      <c r="E584" s="16"/>
      <c r="F584" s="16"/>
      <c r="G584" s="16"/>
      <c r="H584" s="16"/>
      <c r="I584" s="16"/>
      <c r="J584" s="16"/>
      <c r="K584" s="17"/>
    </row>
    <row r="585" spans="2:11" x14ac:dyDescent="0.35">
      <c r="B585" s="15"/>
      <c r="C585" s="16"/>
      <c r="D585" s="16"/>
      <c r="E585" s="16"/>
      <c r="F585" s="16"/>
      <c r="G585" s="16"/>
      <c r="H585" s="16"/>
      <c r="I585" s="16"/>
      <c r="J585" s="16"/>
      <c r="K585" s="17"/>
    </row>
    <row r="586" spans="2:11" x14ac:dyDescent="0.35">
      <c r="B586" s="15"/>
      <c r="C586" s="16"/>
      <c r="D586" s="16"/>
      <c r="E586" s="16"/>
      <c r="F586" s="16"/>
      <c r="G586" s="16"/>
      <c r="H586" s="16"/>
      <c r="I586" s="16"/>
      <c r="J586" s="16"/>
      <c r="K586" s="17"/>
    </row>
    <row r="587" spans="2:11" x14ac:dyDescent="0.35">
      <c r="B587" s="15"/>
      <c r="C587" s="16"/>
      <c r="D587" s="16"/>
      <c r="E587" s="16"/>
      <c r="F587" s="16"/>
      <c r="G587" s="16"/>
      <c r="H587" s="16"/>
      <c r="I587" s="16"/>
      <c r="J587" s="16"/>
      <c r="K587" s="17"/>
    </row>
    <row r="588" spans="2:11" x14ac:dyDescent="0.35">
      <c r="B588" s="15"/>
      <c r="C588" s="16"/>
      <c r="D588" s="16"/>
      <c r="E588" s="16"/>
      <c r="F588" s="16"/>
      <c r="G588" s="16"/>
      <c r="H588" s="16"/>
      <c r="I588" s="16"/>
      <c r="J588" s="16"/>
      <c r="K588" s="17"/>
    </row>
    <row r="589" spans="2:11" x14ac:dyDescent="0.35">
      <c r="B589" s="15"/>
      <c r="C589" s="16"/>
      <c r="D589" s="16"/>
      <c r="E589" s="16"/>
      <c r="F589" s="16"/>
      <c r="G589" s="16"/>
      <c r="H589" s="16"/>
      <c r="I589" s="16"/>
      <c r="J589" s="16"/>
      <c r="K589" s="17"/>
    </row>
    <row r="590" spans="2:11" x14ac:dyDescent="0.35">
      <c r="B590" s="15"/>
      <c r="C590" s="16"/>
      <c r="D590" s="16"/>
      <c r="E590" s="16"/>
      <c r="F590" s="16"/>
      <c r="G590" s="16"/>
      <c r="H590" s="16"/>
      <c r="I590" s="16"/>
      <c r="J590" s="16"/>
      <c r="K590" s="17"/>
    </row>
    <row r="591" spans="2:11" x14ac:dyDescent="0.35">
      <c r="B591" s="15"/>
      <c r="C591" s="16"/>
      <c r="D591" s="16"/>
      <c r="E591" s="16"/>
      <c r="F591" s="16"/>
      <c r="G591" s="16"/>
      <c r="H591" s="16"/>
      <c r="I591" s="16"/>
      <c r="J591" s="16"/>
      <c r="K591" s="17"/>
    </row>
    <row r="592" spans="2:11" x14ac:dyDescent="0.35">
      <c r="B592" s="15"/>
      <c r="C592" s="16"/>
      <c r="D592" s="16"/>
      <c r="E592" s="16"/>
      <c r="F592" s="16"/>
      <c r="G592" s="16"/>
      <c r="H592" s="16"/>
      <c r="I592" s="16"/>
      <c r="J592" s="16"/>
      <c r="K592" s="17"/>
    </row>
    <row r="593" spans="2:11" x14ac:dyDescent="0.35">
      <c r="B593" s="15"/>
      <c r="C593" s="16"/>
      <c r="D593" s="16"/>
      <c r="E593" s="16"/>
      <c r="F593" s="16"/>
      <c r="G593" s="16"/>
      <c r="H593" s="16"/>
      <c r="I593" s="16"/>
      <c r="J593" s="16"/>
      <c r="K593" s="17"/>
    </row>
    <row r="594" spans="2:11" x14ac:dyDescent="0.35">
      <c r="B594" s="15"/>
      <c r="C594" s="16"/>
      <c r="D594" s="16"/>
      <c r="E594" s="16"/>
      <c r="F594" s="16"/>
      <c r="G594" s="16"/>
      <c r="H594" s="16"/>
      <c r="I594" s="16"/>
      <c r="J594" s="16"/>
      <c r="K594" s="17"/>
    </row>
    <row r="595" spans="2:11" x14ac:dyDescent="0.35">
      <c r="B595" s="15"/>
      <c r="C595" s="16"/>
      <c r="D595" s="16"/>
      <c r="E595" s="16"/>
      <c r="F595" s="16"/>
      <c r="G595" s="16"/>
      <c r="H595" s="16"/>
      <c r="I595" s="16"/>
      <c r="J595" s="16"/>
      <c r="K595" s="17"/>
    </row>
    <row r="596" spans="2:11" x14ac:dyDescent="0.35">
      <c r="B596" s="15"/>
      <c r="C596" s="16"/>
      <c r="D596" s="16"/>
      <c r="E596" s="16"/>
      <c r="F596" s="16"/>
      <c r="G596" s="16"/>
      <c r="H596" s="16"/>
      <c r="I596" s="16"/>
      <c r="J596" s="16"/>
      <c r="K596" s="17"/>
    </row>
    <row r="597" spans="2:11" x14ac:dyDescent="0.35">
      <c r="B597" s="15"/>
      <c r="C597" s="16"/>
      <c r="D597" s="16"/>
      <c r="E597" s="16"/>
      <c r="F597" s="16"/>
      <c r="G597" s="16"/>
      <c r="H597" s="16"/>
      <c r="I597" s="16"/>
      <c r="J597" s="16"/>
      <c r="K597" s="17"/>
    </row>
    <row r="598" spans="2:11" x14ac:dyDescent="0.35">
      <c r="B598" s="15"/>
      <c r="C598" s="16"/>
      <c r="D598" s="16"/>
      <c r="E598" s="16"/>
      <c r="F598" s="16"/>
      <c r="G598" s="16"/>
      <c r="H598" s="16"/>
      <c r="I598" s="16"/>
      <c r="J598" s="16"/>
      <c r="K598" s="17"/>
    </row>
    <row r="599" spans="2:11" x14ac:dyDescent="0.35">
      <c r="B599" s="15"/>
      <c r="C599" s="16"/>
      <c r="D599" s="16"/>
      <c r="E599" s="16"/>
      <c r="F599" s="16"/>
      <c r="G599" s="16"/>
      <c r="H599" s="16"/>
      <c r="I599" s="16"/>
      <c r="J599" s="16"/>
      <c r="K599" s="17"/>
    </row>
    <row r="600" spans="2:11" x14ac:dyDescent="0.35">
      <c r="B600" s="15"/>
      <c r="C600" s="16"/>
      <c r="D600" s="16"/>
      <c r="E600" s="16"/>
      <c r="F600" s="16"/>
      <c r="G600" s="16"/>
      <c r="H600" s="16"/>
      <c r="I600" s="16"/>
      <c r="J600" s="16"/>
      <c r="K600" s="17"/>
    </row>
    <row r="601" spans="2:11" x14ac:dyDescent="0.35">
      <c r="B601" s="15"/>
      <c r="C601" s="16"/>
      <c r="D601" s="16"/>
      <c r="E601" s="16"/>
      <c r="F601" s="16"/>
      <c r="G601" s="16"/>
      <c r="H601" s="16"/>
      <c r="I601" s="16"/>
      <c r="J601" s="16"/>
      <c r="K601" s="17"/>
    </row>
    <row r="602" spans="2:11" x14ac:dyDescent="0.35">
      <c r="B602" s="15"/>
      <c r="C602" s="16"/>
      <c r="D602" s="16"/>
      <c r="E602" s="16"/>
      <c r="F602" s="16"/>
      <c r="G602" s="16"/>
      <c r="H602" s="16"/>
      <c r="I602" s="16"/>
      <c r="J602" s="16"/>
      <c r="K602" s="17"/>
    </row>
    <row r="603" spans="2:11" x14ac:dyDescent="0.35">
      <c r="B603" s="15"/>
      <c r="C603" s="16"/>
      <c r="D603" s="16"/>
      <c r="E603" s="16"/>
      <c r="F603" s="16"/>
      <c r="G603" s="16"/>
      <c r="H603" s="16"/>
      <c r="I603" s="16"/>
      <c r="J603" s="16"/>
      <c r="K603" s="17"/>
    </row>
    <row r="604" spans="2:11" x14ac:dyDescent="0.35">
      <c r="B604" s="15"/>
      <c r="C604" s="16"/>
      <c r="D604" s="16"/>
      <c r="E604" s="16"/>
      <c r="F604" s="16"/>
      <c r="G604" s="16"/>
      <c r="H604" s="16"/>
      <c r="I604" s="16"/>
      <c r="J604" s="16"/>
      <c r="K604" s="17"/>
    </row>
    <row r="605" spans="2:11" x14ac:dyDescent="0.35">
      <c r="B605" s="15"/>
      <c r="C605" s="16"/>
      <c r="D605" s="16"/>
      <c r="E605" s="16"/>
      <c r="F605" s="16"/>
      <c r="G605" s="16"/>
      <c r="H605" s="16"/>
      <c r="I605" s="16"/>
      <c r="J605" s="16"/>
      <c r="K605" s="17"/>
    </row>
    <row r="606" spans="2:11" x14ac:dyDescent="0.35">
      <c r="B606" s="15"/>
      <c r="C606" s="16"/>
      <c r="D606" s="16"/>
      <c r="E606" s="16"/>
      <c r="F606" s="16"/>
      <c r="G606" s="16"/>
      <c r="H606" s="16"/>
      <c r="I606" s="16"/>
      <c r="J606" s="16"/>
      <c r="K606" s="17"/>
    </row>
    <row r="607" spans="2:11" x14ac:dyDescent="0.35">
      <c r="B607" s="15"/>
      <c r="C607" s="16"/>
      <c r="D607" s="16"/>
      <c r="E607" s="16"/>
      <c r="F607" s="16"/>
      <c r="G607" s="16"/>
      <c r="H607" s="16"/>
      <c r="I607" s="16"/>
      <c r="J607" s="16"/>
      <c r="K607" s="17"/>
    </row>
    <row r="608" spans="2:11" x14ac:dyDescent="0.35">
      <c r="B608" s="15"/>
      <c r="C608" s="16"/>
      <c r="D608" s="16"/>
      <c r="E608" s="16"/>
      <c r="F608" s="16"/>
      <c r="G608" s="16"/>
      <c r="H608" s="16"/>
      <c r="I608" s="16"/>
      <c r="J608" s="16"/>
      <c r="K608" s="17"/>
    </row>
    <row r="609" spans="2:11" x14ac:dyDescent="0.35">
      <c r="B609" s="15"/>
      <c r="C609" s="16"/>
      <c r="D609" s="16"/>
      <c r="E609" s="16"/>
      <c r="F609" s="16"/>
      <c r="G609" s="16"/>
      <c r="H609" s="16"/>
      <c r="I609" s="16"/>
      <c r="J609" s="16"/>
      <c r="K609" s="17"/>
    </row>
    <row r="610" spans="2:11" x14ac:dyDescent="0.35">
      <c r="B610" s="15"/>
      <c r="C610" s="16"/>
      <c r="D610" s="16"/>
      <c r="E610" s="16"/>
      <c r="F610" s="16"/>
      <c r="G610" s="16"/>
      <c r="H610" s="16"/>
      <c r="I610" s="16"/>
      <c r="J610" s="16"/>
      <c r="K610" s="17"/>
    </row>
    <row r="611" spans="2:11" x14ac:dyDescent="0.35">
      <c r="B611" s="15"/>
      <c r="C611" s="16"/>
      <c r="D611" s="16"/>
      <c r="E611" s="16"/>
      <c r="F611" s="16"/>
      <c r="G611" s="16"/>
      <c r="H611" s="16"/>
      <c r="I611" s="16"/>
      <c r="J611" s="16"/>
      <c r="K611" s="17"/>
    </row>
    <row r="612" spans="2:11" x14ac:dyDescent="0.35">
      <c r="B612" s="15"/>
      <c r="C612" s="16"/>
      <c r="D612" s="16"/>
      <c r="E612" s="16"/>
      <c r="F612" s="16"/>
      <c r="G612" s="16"/>
      <c r="H612" s="16"/>
      <c r="I612" s="16"/>
      <c r="J612" s="16"/>
      <c r="K612" s="17"/>
    </row>
    <row r="613" spans="2:11" x14ac:dyDescent="0.35">
      <c r="B613" s="15"/>
      <c r="C613" s="16"/>
      <c r="D613" s="16"/>
      <c r="E613" s="16"/>
      <c r="F613" s="16"/>
      <c r="G613" s="16"/>
      <c r="H613" s="16"/>
      <c r="I613" s="16"/>
      <c r="J613" s="16"/>
      <c r="K613" s="17"/>
    </row>
    <row r="614" spans="2:11" x14ac:dyDescent="0.35">
      <c r="B614" s="15"/>
      <c r="C614" s="16"/>
      <c r="D614" s="16"/>
      <c r="E614" s="16"/>
      <c r="F614" s="16"/>
      <c r="G614" s="16"/>
      <c r="H614" s="16"/>
      <c r="I614" s="16"/>
      <c r="J614" s="16"/>
      <c r="K614" s="17"/>
    </row>
    <row r="615" spans="2:11" x14ac:dyDescent="0.35">
      <c r="B615" s="15"/>
      <c r="C615" s="16"/>
      <c r="D615" s="16"/>
      <c r="E615" s="16"/>
      <c r="F615" s="16"/>
      <c r="G615" s="16"/>
      <c r="H615" s="16"/>
      <c r="I615" s="16"/>
      <c r="J615" s="16"/>
      <c r="K615" s="17"/>
    </row>
    <row r="616" spans="2:11" x14ac:dyDescent="0.35">
      <c r="B616" s="15"/>
      <c r="C616" s="16"/>
      <c r="D616" s="16"/>
      <c r="E616" s="16"/>
      <c r="F616" s="16"/>
      <c r="G616" s="16"/>
      <c r="H616" s="16"/>
      <c r="I616" s="16"/>
      <c r="J616" s="16"/>
      <c r="K616" s="17"/>
    </row>
    <row r="617" spans="2:11" x14ac:dyDescent="0.35">
      <c r="B617" s="15"/>
      <c r="C617" s="16"/>
      <c r="D617" s="16"/>
      <c r="E617" s="16"/>
      <c r="F617" s="16"/>
      <c r="G617" s="16"/>
      <c r="H617" s="16"/>
      <c r="I617" s="16"/>
      <c r="J617" s="16"/>
      <c r="K617" s="17"/>
    </row>
    <row r="618" spans="2:11" x14ac:dyDescent="0.35">
      <c r="B618" s="15"/>
      <c r="C618" s="16"/>
      <c r="D618" s="16"/>
      <c r="E618" s="16"/>
      <c r="F618" s="16"/>
      <c r="G618" s="16"/>
      <c r="H618" s="16"/>
      <c r="I618" s="16"/>
      <c r="J618" s="16"/>
      <c r="K618" s="17"/>
    </row>
    <row r="619" spans="2:11" x14ac:dyDescent="0.35">
      <c r="B619" s="15"/>
      <c r="C619" s="16"/>
      <c r="D619" s="16"/>
      <c r="E619" s="16"/>
      <c r="F619" s="16"/>
      <c r="G619" s="16"/>
      <c r="H619" s="16"/>
      <c r="I619" s="16"/>
      <c r="J619" s="16"/>
      <c r="K619" s="17"/>
    </row>
    <row r="620" spans="2:11" x14ac:dyDescent="0.35">
      <c r="B620" s="15"/>
      <c r="C620" s="16"/>
      <c r="D620" s="16"/>
      <c r="E620" s="16"/>
      <c r="F620" s="16"/>
      <c r="G620" s="16"/>
      <c r="H620" s="16"/>
      <c r="I620" s="16"/>
      <c r="J620" s="16"/>
      <c r="K620" s="17"/>
    </row>
    <row r="621" spans="2:11" x14ac:dyDescent="0.35">
      <c r="B621" s="15"/>
      <c r="C621" s="16"/>
      <c r="D621" s="16"/>
      <c r="E621" s="16"/>
      <c r="F621" s="16"/>
      <c r="G621" s="16"/>
      <c r="H621" s="16"/>
      <c r="I621" s="16"/>
      <c r="J621" s="16"/>
      <c r="K621" s="17"/>
    </row>
    <row r="622" spans="2:11" x14ac:dyDescent="0.35">
      <c r="B622" s="15"/>
      <c r="C622" s="16"/>
      <c r="D622" s="16"/>
      <c r="E622" s="16"/>
      <c r="F622" s="16"/>
      <c r="G622" s="16"/>
      <c r="H622" s="16"/>
      <c r="I622" s="16"/>
      <c r="J622" s="16"/>
      <c r="K622" s="17"/>
    </row>
    <row r="623" spans="2:11" x14ac:dyDescent="0.35">
      <c r="B623" s="15"/>
      <c r="C623" s="16"/>
      <c r="D623" s="16"/>
      <c r="E623" s="16"/>
      <c r="F623" s="16"/>
      <c r="G623" s="16"/>
      <c r="H623" s="16"/>
      <c r="I623" s="16"/>
      <c r="J623" s="16"/>
      <c r="K623" s="17"/>
    </row>
    <row r="624" spans="2:11" x14ac:dyDescent="0.35">
      <c r="B624" s="15"/>
      <c r="C624" s="16"/>
      <c r="D624" s="16"/>
      <c r="E624" s="16"/>
      <c r="F624" s="16"/>
      <c r="G624" s="16"/>
      <c r="H624" s="16"/>
      <c r="I624" s="16"/>
      <c r="J624" s="16"/>
      <c r="K624" s="17"/>
    </row>
    <row r="625" spans="2:11" x14ac:dyDescent="0.35">
      <c r="B625" s="15"/>
      <c r="C625" s="16"/>
      <c r="D625" s="16"/>
      <c r="E625" s="16"/>
      <c r="F625" s="16"/>
      <c r="G625" s="16"/>
      <c r="H625" s="16"/>
      <c r="I625" s="16"/>
      <c r="J625" s="16"/>
      <c r="K625" s="17"/>
    </row>
    <row r="626" spans="2:11" x14ac:dyDescent="0.35">
      <c r="B626" s="15"/>
      <c r="C626" s="16"/>
      <c r="D626" s="16"/>
      <c r="E626" s="16"/>
      <c r="F626" s="16"/>
      <c r="G626" s="16"/>
      <c r="H626" s="16"/>
      <c r="I626" s="16"/>
      <c r="J626" s="16"/>
      <c r="K626" s="17"/>
    </row>
    <row r="627" spans="2:11" x14ac:dyDescent="0.35">
      <c r="B627" s="15"/>
      <c r="C627" s="16"/>
      <c r="D627" s="16"/>
      <c r="E627" s="16"/>
      <c r="F627" s="16"/>
      <c r="G627" s="16"/>
      <c r="H627" s="16"/>
      <c r="I627" s="16"/>
      <c r="J627" s="16"/>
      <c r="K627" s="17"/>
    </row>
    <row r="628" spans="2:11" x14ac:dyDescent="0.35">
      <c r="B628" s="15"/>
      <c r="C628" s="16"/>
      <c r="D628" s="16"/>
      <c r="E628" s="16"/>
      <c r="F628" s="16"/>
      <c r="G628" s="16"/>
      <c r="H628" s="16"/>
      <c r="I628" s="16"/>
      <c r="J628" s="16"/>
      <c r="K628" s="17"/>
    </row>
    <row r="629" spans="2:11" x14ac:dyDescent="0.35">
      <c r="B629" s="15"/>
      <c r="C629" s="16"/>
      <c r="D629" s="16"/>
      <c r="E629" s="16"/>
      <c r="F629" s="16"/>
      <c r="G629" s="16"/>
      <c r="H629" s="16"/>
      <c r="I629" s="16"/>
      <c r="J629" s="16"/>
      <c r="K629" s="17"/>
    </row>
    <row r="630" spans="2:11" x14ac:dyDescent="0.35">
      <c r="B630" s="15"/>
      <c r="C630" s="16"/>
      <c r="D630" s="16"/>
      <c r="E630" s="16"/>
      <c r="F630" s="16"/>
      <c r="G630" s="16"/>
      <c r="H630" s="16"/>
      <c r="I630" s="16"/>
      <c r="J630" s="16"/>
      <c r="K630" s="17"/>
    </row>
    <row r="631" spans="2:11" x14ac:dyDescent="0.35">
      <c r="B631" s="15"/>
      <c r="C631" s="16"/>
      <c r="D631" s="16"/>
      <c r="E631" s="16"/>
      <c r="F631" s="16"/>
      <c r="G631" s="16"/>
      <c r="H631" s="16"/>
      <c r="I631" s="16"/>
      <c r="J631" s="16"/>
      <c r="K631" s="17"/>
    </row>
    <row r="632" spans="2:11" x14ac:dyDescent="0.35">
      <c r="B632" s="15"/>
      <c r="C632" s="16"/>
      <c r="D632" s="16"/>
      <c r="E632" s="16"/>
      <c r="F632" s="16"/>
      <c r="G632" s="16"/>
      <c r="H632" s="16"/>
      <c r="I632" s="16"/>
      <c r="J632" s="16"/>
      <c r="K632" s="17"/>
    </row>
    <row r="633" spans="2:11" x14ac:dyDescent="0.35">
      <c r="B633" s="15"/>
      <c r="C633" s="16"/>
      <c r="D633" s="16"/>
      <c r="E633" s="16"/>
      <c r="F633" s="16"/>
      <c r="G633" s="16"/>
      <c r="H633" s="16"/>
      <c r="I633" s="16"/>
      <c r="J633" s="16"/>
      <c r="K633" s="17"/>
    </row>
    <row r="634" spans="2:11" x14ac:dyDescent="0.35">
      <c r="B634" s="15"/>
      <c r="C634" s="16"/>
      <c r="D634" s="16"/>
      <c r="E634" s="16"/>
      <c r="F634" s="16"/>
      <c r="G634" s="16"/>
      <c r="H634" s="16"/>
      <c r="I634" s="16"/>
      <c r="J634" s="16"/>
      <c r="K634" s="17"/>
    </row>
    <row r="635" spans="2:11" x14ac:dyDescent="0.35">
      <c r="B635" s="15"/>
      <c r="C635" s="16"/>
      <c r="D635" s="16"/>
      <c r="E635" s="16"/>
      <c r="F635" s="16"/>
      <c r="G635" s="16"/>
      <c r="H635" s="16"/>
      <c r="I635" s="16"/>
      <c r="J635" s="16"/>
      <c r="K635" s="17"/>
    </row>
    <row r="636" spans="2:11" x14ac:dyDescent="0.35">
      <c r="B636" s="15"/>
      <c r="C636" s="16"/>
      <c r="D636" s="16"/>
      <c r="E636" s="16"/>
      <c r="F636" s="16"/>
      <c r="G636" s="16"/>
      <c r="H636" s="16"/>
      <c r="I636" s="16"/>
      <c r="J636" s="16"/>
      <c r="K636" s="17"/>
    </row>
    <row r="637" spans="2:11" x14ac:dyDescent="0.35">
      <c r="B637" s="15"/>
      <c r="C637" s="16"/>
      <c r="D637" s="16"/>
      <c r="E637" s="16"/>
      <c r="F637" s="16"/>
      <c r="G637" s="16"/>
      <c r="H637" s="16"/>
      <c r="I637" s="16"/>
      <c r="J637" s="16"/>
      <c r="K637" s="17"/>
    </row>
    <row r="638" spans="2:11" x14ac:dyDescent="0.35">
      <c r="B638" s="15"/>
      <c r="C638" s="16"/>
      <c r="D638" s="16"/>
      <c r="E638" s="16"/>
      <c r="F638" s="16"/>
      <c r="G638" s="16"/>
      <c r="H638" s="16"/>
      <c r="I638" s="16"/>
      <c r="J638" s="16"/>
      <c r="K638" s="17"/>
    </row>
    <row r="639" spans="2:11" x14ac:dyDescent="0.35">
      <c r="B639" s="15"/>
      <c r="C639" s="16"/>
      <c r="D639" s="16"/>
      <c r="E639" s="16"/>
      <c r="F639" s="16"/>
      <c r="G639" s="16"/>
      <c r="H639" s="16"/>
      <c r="I639" s="16"/>
      <c r="J639" s="16"/>
      <c r="K639" s="17"/>
    </row>
    <row r="640" spans="2:11" x14ac:dyDescent="0.35">
      <c r="B640" s="15"/>
      <c r="C640" s="16"/>
      <c r="D640" s="16"/>
      <c r="E640" s="16"/>
      <c r="F640" s="16"/>
      <c r="G640" s="16"/>
      <c r="H640" s="16"/>
      <c r="I640" s="16"/>
      <c r="J640" s="16"/>
      <c r="K640" s="17"/>
    </row>
    <row r="641" spans="2:11" x14ac:dyDescent="0.35">
      <c r="B641" s="15"/>
      <c r="C641" s="16"/>
      <c r="D641" s="16"/>
      <c r="E641" s="16"/>
      <c r="F641" s="16"/>
      <c r="G641" s="16"/>
      <c r="H641" s="16"/>
      <c r="I641" s="16"/>
      <c r="J641" s="16"/>
      <c r="K641" s="17"/>
    </row>
    <row r="642" spans="2:11" x14ac:dyDescent="0.35">
      <c r="B642" s="15"/>
      <c r="C642" s="16"/>
      <c r="D642" s="16"/>
      <c r="E642" s="16"/>
      <c r="F642" s="16"/>
      <c r="G642" s="16"/>
      <c r="H642" s="16"/>
      <c r="I642" s="16"/>
      <c r="J642" s="16"/>
      <c r="K642" s="17"/>
    </row>
    <row r="643" spans="2:11" x14ac:dyDescent="0.35">
      <c r="B643" s="15"/>
      <c r="C643" s="16"/>
      <c r="D643" s="16"/>
      <c r="E643" s="16"/>
      <c r="F643" s="16"/>
      <c r="G643" s="16"/>
      <c r="H643" s="16"/>
      <c r="I643" s="16"/>
      <c r="J643" s="16"/>
      <c r="K643" s="17"/>
    </row>
    <row r="644" spans="2:11" x14ac:dyDescent="0.35">
      <c r="B644" s="15"/>
      <c r="C644" s="16"/>
      <c r="D644" s="16"/>
      <c r="E644" s="16"/>
      <c r="F644" s="16"/>
      <c r="G644" s="16"/>
      <c r="H644" s="16"/>
      <c r="I644" s="16"/>
      <c r="J644" s="16"/>
      <c r="K644" s="17"/>
    </row>
    <row r="645" spans="2:11" x14ac:dyDescent="0.35">
      <c r="B645" s="15"/>
      <c r="C645" s="16"/>
      <c r="D645" s="16"/>
      <c r="E645" s="16"/>
      <c r="F645" s="16"/>
      <c r="G645" s="16"/>
      <c r="H645" s="16"/>
      <c r="I645" s="16"/>
      <c r="J645" s="16"/>
      <c r="K645" s="17"/>
    </row>
    <row r="646" spans="2:11" x14ac:dyDescent="0.35">
      <c r="B646" s="15"/>
      <c r="C646" s="16"/>
      <c r="D646" s="16"/>
      <c r="E646" s="16"/>
      <c r="F646" s="16"/>
      <c r="G646" s="16"/>
      <c r="H646" s="16"/>
      <c r="I646" s="16"/>
      <c r="J646" s="16"/>
      <c r="K646" s="17"/>
    </row>
    <row r="647" spans="2:11" x14ac:dyDescent="0.35">
      <c r="B647" s="15"/>
      <c r="C647" s="16"/>
      <c r="D647" s="16"/>
      <c r="E647" s="16"/>
      <c r="F647" s="16"/>
      <c r="G647" s="16"/>
      <c r="H647" s="16"/>
      <c r="I647" s="16"/>
      <c r="J647" s="16"/>
      <c r="K647" s="17"/>
    </row>
    <row r="648" spans="2:11" x14ac:dyDescent="0.35">
      <c r="B648" s="15"/>
      <c r="C648" s="16"/>
      <c r="D648" s="16"/>
      <c r="E648" s="16"/>
      <c r="F648" s="16"/>
      <c r="G648" s="16"/>
      <c r="H648" s="16"/>
      <c r="I648" s="16"/>
      <c r="J648" s="16"/>
      <c r="K648" s="17"/>
    </row>
    <row r="649" spans="2:11" x14ac:dyDescent="0.35">
      <c r="B649" s="15"/>
      <c r="C649" s="16"/>
      <c r="D649" s="16"/>
      <c r="E649" s="16"/>
      <c r="F649" s="16"/>
      <c r="G649" s="16"/>
      <c r="H649" s="16"/>
      <c r="I649" s="16"/>
      <c r="J649" s="16"/>
      <c r="K649" s="17"/>
    </row>
    <row r="650" spans="2:11" x14ac:dyDescent="0.35">
      <c r="B650" s="15"/>
      <c r="C650" s="16"/>
      <c r="D650" s="16"/>
      <c r="E650" s="16"/>
      <c r="F650" s="16"/>
      <c r="G650" s="16"/>
      <c r="H650" s="16"/>
      <c r="I650" s="16"/>
      <c r="J650" s="16"/>
      <c r="K650" s="17"/>
    </row>
    <row r="651" spans="2:11" x14ac:dyDescent="0.35">
      <c r="B651" s="15"/>
      <c r="C651" s="16"/>
      <c r="D651" s="16"/>
      <c r="E651" s="16"/>
      <c r="F651" s="16"/>
      <c r="G651" s="16"/>
      <c r="H651" s="16"/>
      <c r="I651" s="16"/>
      <c r="J651" s="16"/>
      <c r="K651" s="17"/>
    </row>
    <row r="652" spans="2:11" x14ac:dyDescent="0.35">
      <c r="B652" s="15"/>
      <c r="C652" s="16"/>
      <c r="D652" s="16"/>
      <c r="E652" s="16"/>
      <c r="F652" s="16"/>
      <c r="G652" s="16"/>
      <c r="H652" s="16"/>
      <c r="I652" s="16"/>
      <c r="J652" s="16"/>
      <c r="K652" s="17"/>
    </row>
    <row r="653" spans="2:11" x14ac:dyDescent="0.35">
      <c r="B653" s="15"/>
      <c r="C653" s="16"/>
      <c r="D653" s="16"/>
      <c r="E653" s="16"/>
      <c r="F653" s="16"/>
      <c r="G653" s="16"/>
      <c r="H653" s="16"/>
      <c r="I653" s="16"/>
      <c r="J653" s="16"/>
      <c r="K653" s="17"/>
    </row>
    <row r="654" spans="2:11" x14ac:dyDescent="0.35">
      <c r="B654" s="15"/>
      <c r="C654" s="16"/>
      <c r="D654" s="16"/>
      <c r="E654" s="16"/>
      <c r="F654" s="16"/>
      <c r="G654" s="16"/>
      <c r="H654" s="16"/>
      <c r="I654" s="16"/>
      <c r="J654" s="16"/>
      <c r="K654" s="17"/>
    </row>
    <row r="655" spans="2:11" x14ac:dyDescent="0.35">
      <c r="B655" s="15"/>
      <c r="C655" s="16"/>
      <c r="D655" s="16"/>
      <c r="E655" s="16"/>
      <c r="F655" s="16"/>
      <c r="G655" s="16"/>
      <c r="H655" s="16"/>
      <c r="I655" s="16"/>
      <c r="J655" s="16"/>
      <c r="K655" s="17"/>
    </row>
    <row r="656" spans="2:11" x14ac:dyDescent="0.35">
      <c r="B656" s="15"/>
      <c r="C656" s="16"/>
      <c r="D656" s="16"/>
      <c r="E656" s="16"/>
      <c r="F656" s="16"/>
      <c r="G656" s="16"/>
      <c r="H656" s="16"/>
      <c r="I656" s="16"/>
      <c r="J656" s="16"/>
      <c r="K656" s="17"/>
    </row>
    <row r="657" spans="2:11" x14ac:dyDescent="0.35">
      <c r="B657" s="15"/>
      <c r="C657" s="16"/>
      <c r="D657" s="16"/>
      <c r="E657" s="16"/>
      <c r="F657" s="16"/>
      <c r="G657" s="16"/>
      <c r="H657" s="16"/>
      <c r="I657" s="16"/>
      <c r="J657" s="16"/>
      <c r="K657" s="17"/>
    </row>
    <row r="658" spans="2:11" x14ac:dyDescent="0.35">
      <c r="B658" s="15"/>
      <c r="C658" s="16"/>
      <c r="D658" s="16"/>
      <c r="E658" s="16"/>
      <c r="F658" s="16"/>
      <c r="G658" s="16"/>
      <c r="H658" s="16"/>
      <c r="I658" s="16"/>
      <c r="J658" s="16"/>
      <c r="K658" s="17"/>
    </row>
    <row r="659" spans="2:11" x14ac:dyDescent="0.35">
      <c r="B659" s="15"/>
      <c r="C659" s="16"/>
      <c r="D659" s="16"/>
      <c r="E659" s="16"/>
      <c r="F659" s="16"/>
      <c r="G659" s="16"/>
      <c r="H659" s="16"/>
      <c r="I659" s="16"/>
      <c r="J659" s="16"/>
      <c r="K659" s="17"/>
    </row>
    <row r="660" spans="2:11" x14ac:dyDescent="0.35">
      <c r="B660" s="15"/>
      <c r="C660" s="16"/>
      <c r="D660" s="16"/>
      <c r="E660" s="16"/>
      <c r="F660" s="16"/>
      <c r="G660" s="16"/>
      <c r="H660" s="16"/>
      <c r="I660" s="16"/>
      <c r="J660" s="16"/>
      <c r="K660" s="17"/>
    </row>
    <row r="661" spans="2:11" x14ac:dyDescent="0.35">
      <c r="B661" s="15"/>
      <c r="C661" s="16"/>
      <c r="D661" s="16"/>
      <c r="E661" s="16"/>
      <c r="F661" s="16"/>
      <c r="G661" s="16"/>
      <c r="H661" s="16"/>
      <c r="I661" s="16"/>
      <c r="J661" s="16"/>
      <c r="K661" s="17"/>
    </row>
    <row r="662" spans="2:11" x14ac:dyDescent="0.35">
      <c r="B662" s="15"/>
      <c r="C662" s="16"/>
      <c r="D662" s="16"/>
      <c r="E662" s="16"/>
      <c r="F662" s="16"/>
      <c r="G662" s="16"/>
      <c r="H662" s="16"/>
      <c r="I662" s="16"/>
      <c r="J662" s="16"/>
      <c r="K662" s="17"/>
    </row>
    <row r="663" spans="2:11" x14ac:dyDescent="0.35">
      <c r="B663" s="15"/>
      <c r="C663" s="16"/>
      <c r="D663" s="16"/>
      <c r="E663" s="16"/>
      <c r="F663" s="16"/>
      <c r="G663" s="16"/>
      <c r="H663" s="16"/>
      <c r="I663" s="16"/>
      <c r="J663" s="16"/>
      <c r="K663" s="17"/>
    </row>
    <row r="664" spans="2:11" x14ac:dyDescent="0.35">
      <c r="B664" s="15"/>
      <c r="C664" s="16"/>
      <c r="D664" s="16"/>
      <c r="E664" s="16"/>
      <c r="F664" s="16"/>
      <c r="G664" s="16"/>
      <c r="H664" s="16"/>
      <c r="I664" s="16"/>
      <c r="J664" s="16"/>
      <c r="K664" s="17"/>
    </row>
    <row r="665" spans="2:11" x14ac:dyDescent="0.35">
      <c r="B665" s="15"/>
      <c r="C665" s="16"/>
      <c r="D665" s="16"/>
      <c r="E665" s="16"/>
      <c r="F665" s="16"/>
      <c r="G665" s="16"/>
      <c r="H665" s="16"/>
      <c r="I665" s="16"/>
      <c r="J665" s="16"/>
      <c r="K665" s="17"/>
    </row>
    <row r="666" spans="2:11" x14ac:dyDescent="0.35">
      <c r="B666" s="15"/>
      <c r="C666" s="16"/>
      <c r="D666" s="16"/>
      <c r="E666" s="16"/>
      <c r="F666" s="16"/>
      <c r="G666" s="16"/>
      <c r="H666" s="16"/>
      <c r="I666" s="16"/>
      <c r="J666" s="16"/>
      <c r="K666" s="17"/>
    </row>
    <row r="667" spans="2:11" x14ac:dyDescent="0.35">
      <c r="B667" s="15"/>
      <c r="C667" s="16"/>
      <c r="D667" s="16"/>
      <c r="E667" s="16"/>
      <c r="F667" s="16"/>
      <c r="G667" s="16"/>
      <c r="H667" s="16"/>
      <c r="I667" s="16"/>
      <c r="J667" s="16"/>
      <c r="K667" s="17"/>
    </row>
    <row r="668" spans="2:11" x14ac:dyDescent="0.35">
      <c r="B668" s="15"/>
      <c r="C668" s="16"/>
      <c r="D668" s="16"/>
      <c r="E668" s="16"/>
      <c r="F668" s="16"/>
      <c r="G668" s="16"/>
      <c r="H668" s="16"/>
      <c r="I668" s="16"/>
      <c r="J668" s="16"/>
      <c r="K668" s="17"/>
    </row>
    <row r="669" spans="2:11" x14ac:dyDescent="0.35">
      <c r="B669" s="15"/>
      <c r="C669" s="16"/>
      <c r="D669" s="16"/>
      <c r="E669" s="16"/>
      <c r="F669" s="16"/>
      <c r="G669" s="16"/>
      <c r="H669" s="16"/>
      <c r="I669" s="16"/>
      <c r="J669" s="16"/>
      <c r="K669" s="17"/>
    </row>
    <row r="670" spans="2:11" x14ac:dyDescent="0.35">
      <c r="B670" s="15"/>
      <c r="C670" s="16"/>
      <c r="D670" s="16"/>
      <c r="E670" s="16"/>
      <c r="F670" s="16"/>
      <c r="G670" s="16"/>
      <c r="H670" s="16"/>
      <c r="I670" s="16"/>
      <c r="J670" s="16"/>
      <c r="K670" s="17"/>
    </row>
    <row r="671" spans="2:11" x14ac:dyDescent="0.35">
      <c r="B671" s="15"/>
      <c r="C671" s="16"/>
      <c r="D671" s="16"/>
      <c r="E671" s="16"/>
      <c r="F671" s="16"/>
      <c r="G671" s="16"/>
      <c r="H671" s="16"/>
      <c r="I671" s="16"/>
      <c r="J671" s="16"/>
      <c r="K671" s="17"/>
    </row>
    <row r="672" spans="2:11" x14ac:dyDescent="0.35">
      <c r="B672" s="15"/>
      <c r="C672" s="16"/>
      <c r="D672" s="16"/>
      <c r="E672" s="16"/>
      <c r="F672" s="16"/>
      <c r="G672" s="16"/>
      <c r="H672" s="16"/>
      <c r="I672" s="16"/>
      <c r="J672" s="16"/>
      <c r="K672" s="17"/>
    </row>
    <row r="673" spans="2:11" x14ac:dyDescent="0.35">
      <c r="B673" s="15"/>
      <c r="C673" s="16"/>
      <c r="D673" s="16"/>
      <c r="E673" s="16"/>
      <c r="F673" s="16"/>
      <c r="G673" s="16"/>
      <c r="H673" s="16"/>
      <c r="I673" s="16"/>
      <c r="J673" s="16"/>
      <c r="K673" s="17"/>
    </row>
    <row r="674" spans="2:11" x14ac:dyDescent="0.35">
      <c r="B674" s="15"/>
      <c r="C674" s="16"/>
      <c r="D674" s="16"/>
      <c r="E674" s="16"/>
      <c r="F674" s="16"/>
      <c r="G674" s="16"/>
      <c r="H674" s="16"/>
      <c r="I674" s="16"/>
      <c r="J674" s="16"/>
      <c r="K674" s="17"/>
    </row>
    <row r="675" spans="2:11" x14ac:dyDescent="0.35">
      <c r="B675" s="15"/>
      <c r="C675" s="16"/>
      <c r="D675" s="16"/>
      <c r="E675" s="16"/>
      <c r="F675" s="16"/>
      <c r="G675" s="16"/>
      <c r="H675" s="16"/>
      <c r="I675" s="16"/>
      <c r="J675" s="16"/>
      <c r="K675" s="17"/>
    </row>
    <row r="676" spans="2:11" x14ac:dyDescent="0.35">
      <c r="B676" s="15"/>
      <c r="C676" s="16"/>
      <c r="D676" s="16"/>
      <c r="E676" s="16"/>
      <c r="F676" s="16"/>
      <c r="G676" s="16"/>
      <c r="H676" s="16"/>
      <c r="I676" s="16"/>
      <c r="J676" s="16"/>
      <c r="K676" s="17"/>
    </row>
    <row r="677" spans="2:11" x14ac:dyDescent="0.35">
      <c r="B677" s="15"/>
      <c r="C677" s="16"/>
      <c r="D677" s="16"/>
      <c r="E677" s="16"/>
      <c r="F677" s="16"/>
      <c r="G677" s="16"/>
      <c r="H677" s="16"/>
      <c r="I677" s="16"/>
      <c r="J677" s="16"/>
      <c r="K677" s="17"/>
    </row>
    <row r="678" spans="2:11" x14ac:dyDescent="0.35">
      <c r="B678" s="15"/>
      <c r="C678" s="16"/>
      <c r="D678" s="16"/>
      <c r="E678" s="16"/>
      <c r="F678" s="16"/>
      <c r="G678" s="16"/>
      <c r="H678" s="16"/>
      <c r="I678" s="16"/>
      <c r="J678" s="16"/>
      <c r="K678" s="17"/>
    </row>
    <row r="679" spans="2:11" x14ac:dyDescent="0.35">
      <c r="B679" s="15"/>
      <c r="C679" s="16"/>
      <c r="D679" s="16"/>
      <c r="E679" s="16"/>
      <c r="F679" s="16"/>
      <c r="G679" s="16"/>
      <c r="H679" s="16"/>
      <c r="I679" s="16"/>
      <c r="J679" s="16"/>
      <c r="K679" s="17"/>
    </row>
    <row r="680" spans="2:11" x14ac:dyDescent="0.35">
      <c r="B680" s="15"/>
      <c r="C680" s="16"/>
      <c r="D680" s="16"/>
      <c r="E680" s="16"/>
      <c r="F680" s="16"/>
      <c r="G680" s="16"/>
      <c r="H680" s="16"/>
      <c r="I680" s="16"/>
      <c r="J680" s="16"/>
      <c r="K680" s="17"/>
    </row>
    <row r="681" spans="2:11" x14ac:dyDescent="0.35">
      <c r="B681" s="15"/>
      <c r="C681" s="16"/>
      <c r="D681" s="16"/>
      <c r="E681" s="16"/>
      <c r="F681" s="16"/>
      <c r="G681" s="16"/>
      <c r="H681" s="16"/>
      <c r="I681" s="16"/>
      <c r="J681" s="16"/>
      <c r="K681" s="17"/>
    </row>
    <row r="682" spans="2:11" x14ac:dyDescent="0.35">
      <c r="B682" s="15"/>
      <c r="C682" s="16"/>
      <c r="D682" s="16"/>
      <c r="E682" s="16"/>
      <c r="F682" s="16"/>
      <c r="G682" s="16"/>
      <c r="H682" s="16"/>
      <c r="I682" s="16"/>
      <c r="J682" s="16"/>
      <c r="K682" s="17"/>
    </row>
    <row r="683" spans="2:11" x14ac:dyDescent="0.35">
      <c r="B683" s="15"/>
      <c r="C683" s="16"/>
      <c r="D683" s="16"/>
      <c r="E683" s="16"/>
      <c r="F683" s="16"/>
      <c r="G683" s="16"/>
      <c r="H683" s="16"/>
      <c r="I683" s="16"/>
      <c r="J683" s="16"/>
      <c r="K683" s="17"/>
    </row>
    <row r="684" spans="2:11" x14ac:dyDescent="0.35">
      <c r="B684" s="15"/>
      <c r="C684" s="16"/>
      <c r="D684" s="16"/>
      <c r="E684" s="16"/>
      <c r="F684" s="16"/>
      <c r="G684" s="16"/>
      <c r="H684" s="16"/>
      <c r="I684" s="16"/>
      <c r="J684" s="16"/>
      <c r="K684" s="17"/>
    </row>
    <row r="685" spans="2:11" x14ac:dyDescent="0.35">
      <c r="B685" s="15"/>
      <c r="C685" s="16"/>
      <c r="D685" s="16"/>
      <c r="E685" s="16"/>
      <c r="F685" s="16"/>
      <c r="G685" s="16"/>
      <c r="H685" s="16"/>
      <c r="I685" s="16"/>
      <c r="J685" s="16"/>
      <c r="K685" s="17"/>
    </row>
    <row r="686" spans="2:11" x14ac:dyDescent="0.35">
      <c r="B686" s="15"/>
      <c r="C686" s="16"/>
      <c r="D686" s="16"/>
      <c r="E686" s="16"/>
      <c r="F686" s="16"/>
      <c r="G686" s="16"/>
      <c r="H686" s="16"/>
      <c r="I686" s="16"/>
      <c r="J686" s="16"/>
      <c r="K686" s="17"/>
    </row>
    <row r="687" spans="2:11" x14ac:dyDescent="0.35">
      <c r="B687" s="15"/>
      <c r="C687" s="16"/>
      <c r="D687" s="16"/>
      <c r="E687" s="16"/>
      <c r="F687" s="16"/>
      <c r="G687" s="16"/>
      <c r="H687" s="16"/>
      <c r="I687" s="16"/>
      <c r="J687" s="16"/>
      <c r="K687" s="17"/>
    </row>
    <row r="688" spans="2:11" x14ac:dyDescent="0.35">
      <c r="B688" s="15"/>
      <c r="C688" s="16"/>
      <c r="D688" s="16"/>
      <c r="E688" s="16"/>
      <c r="F688" s="16"/>
      <c r="G688" s="16"/>
      <c r="H688" s="16"/>
      <c r="I688" s="16"/>
      <c r="J688" s="16"/>
      <c r="K688" s="17"/>
    </row>
    <row r="689" spans="2:11" x14ac:dyDescent="0.35">
      <c r="B689" s="15"/>
      <c r="C689" s="16"/>
      <c r="D689" s="16"/>
      <c r="E689" s="16"/>
      <c r="F689" s="16"/>
      <c r="G689" s="16"/>
      <c r="H689" s="16"/>
      <c r="I689" s="16"/>
      <c r="J689" s="16"/>
      <c r="K689" s="17"/>
    </row>
    <row r="690" spans="2:11" x14ac:dyDescent="0.35">
      <c r="B690" s="15"/>
      <c r="C690" s="16"/>
      <c r="D690" s="16"/>
      <c r="E690" s="16"/>
      <c r="F690" s="16"/>
      <c r="G690" s="16"/>
      <c r="H690" s="16"/>
      <c r="I690" s="16"/>
      <c r="J690" s="16"/>
      <c r="K690" s="17"/>
    </row>
    <row r="691" spans="2:11" x14ac:dyDescent="0.35">
      <c r="B691" s="15"/>
      <c r="C691" s="16"/>
      <c r="D691" s="16"/>
      <c r="E691" s="16"/>
      <c r="F691" s="16"/>
      <c r="G691" s="16"/>
      <c r="H691" s="16"/>
      <c r="I691" s="16"/>
      <c r="J691" s="16"/>
      <c r="K691" s="17"/>
    </row>
    <row r="692" spans="2:11" x14ac:dyDescent="0.35">
      <c r="B692" s="15"/>
      <c r="C692" s="16"/>
      <c r="D692" s="16"/>
      <c r="E692" s="16"/>
      <c r="F692" s="16"/>
      <c r="G692" s="16"/>
      <c r="H692" s="16"/>
      <c r="I692" s="16"/>
      <c r="J692" s="16"/>
      <c r="K692" s="17"/>
    </row>
    <row r="693" spans="2:11" x14ac:dyDescent="0.35">
      <c r="B693" s="15"/>
      <c r="C693" s="16"/>
      <c r="D693" s="16"/>
      <c r="E693" s="16"/>
      <c r="F693" s="16"/>
      <c r="G693" s="16"/>
      <c r="H693" s="16"/>
      <c r="I693" s="16"/>
      <c r="J693" s="16"/>
      <c r="K693" s="17"/>
    </row>
    <row r="694" spans="2:11" x14ac:dyDescent="0.35">
      <c r="B694" s="15"/>
      <c r="C694" s="16"/>
      <c r="D694" s="16"/>
      <c r="E694" s="16"/>
      <c r="F694" s="16"/>
      <c r="G694" s="16"/>
      <c r="H694" s="16"/>
      <c r="I694" s="16"/>
      <c r="J694" s="16"/>
      <c r="K694" s="17"/>
    </row>
    <row r="695" spans="2:11" x14ac:dyDescent="0.35">
      <c r="B695" s="15"/>
      <c r="C695" s="16"/>
      <c r="D695" s="16"/>
      <c r="E695" s="16"/>
      <c r="F695" s="16"/>
      <c r="G695" s="16"/>
      <c r="H695" s="16"/>
      <c r="I695" s="16"/>
      <c r="J695" s="16"/>
      <c r="K695" s="17"/>
    </row>
    <row r="696" spans="2:11" x14ac:dyDescent="0.35">
      <c r="B696" s="15"/>
      <c r="C696" s="16"/>
      <c r="D696" s="16"/>
      <c r="E696" s="16"/>
      <c r="F696" s="16"/>
      <c r="G696" s="16"/>
      <c r="H696" s="16"/>
      <c r="I696" s="16"/>
      <c r="J696" s="16"/>
      <c r="K696" s="17"/>
    </row>
    <row r="697" spans="2:11" x14ac:dyDescent="0.35">
      <c r="B697" s="15"/>
      <c r="C697" s="16"/>
      <c r="D697" s="16"/>
      <c r="E697" s="16"/>
      <c r="F697" s="16"/>
      <c r="G697" s="16"/>
      <c r="H697" s="16"/>
      <c r="I697" s="16"/>
      <c r="J697" s="16"/>
      <c r="K697" s="17"/>
    </row>
    <row r="698" spans="2:11" x14ac:dyDescent="0.35">
      <c r="B698" s="15"/>
      <c r="C698" s="16"/>
      <c r="D698" s="16"/>
      <c r="E698" s="16"/>
      <c r="F698" s="16"/>
      <c r="G698" s="16"/>
      <c r="H698" s="16"/>
      <c r="I698" s="16"/>
      <c r="J698" s="16"/>
      <c r="K698" s="17"/>
    </row>
    <row r="699" spans="2:11" x14ac:dyDescent="0.35">
      <c r="B699" s="15"/>
      <c r="C699" s="16"/>
      <c r="D699" s="16"/>
      <c r="E699" s="16"/>
      <c r="F699" s="16"/>
      <c r="G699" s="16"/>
      <c r="H699" s="16"/>
      <c r="I699" s="16"/>
      <c r="J699" s="16"/>
      <c r="K699" s="17"/>
    </row>
    <row r="700" spans="2:11" x14ac:dyDescent="0.35">
      <c r="B700" s="15"/>
      <c r="C700" s="16"/>
      <c r="D700" s="16"/>
      <c r="E700" s="16"/>
      <c r="F700" s="16"/>
      <c r="G700" s="16"/>
      <c r="H700" s="16"/>
      <c r="I700" s="16"/>
      <c r="J700" s="16"/>
      <c r="K700" s="17"/>
    </row>
    <row r="701" spans="2:11" x14ac:dyDescent="0.35">
      <c r="B701" s="15"/>
      <c r="C701" s="16"/>
      <c r="D701" s="16"/>
      <c r="E701" s="16"/>
      <c r="F701" s="16"/>
      <c r="G701" s="16"/>
      <c r="H701" s="16"/>
      <c r="I701" s="16"/>
      <c r="J701" s="16"/>
      <c r="K701" s="17"/>
    </row>
    <row r="702" spans="2:11" x14ac:dyDescent="0.35">
      <c r="B702" s="15"/>
      <c r="C702" s="16"/>
      <c r="D702" s="16"/>
      <c r="E702" s="16"/>
      <c r="F702" s="16"/>
      <c r="G702" s="16"/>
      <c r="H702" s="16"/>
      <c r="I702" s="16"/>
      <c r="J702" s="16"/>
      <c r="K702" s="17"/>
    </row>
    <row r="703" spans="2:11" x14ac:dyDescent="0.35">
      <c r="B703" s="15"/>
      <c r="C703" s="16"/>
      <c r="D703" s="16"/>
      <c r="E703" s="16"/>
      <c r="F703" s="16"/>
      <c r="G703" s="16"/>
      <c r="H703" s="16"/>
      <c r="I703" s="16"/>
      <c r="J703" s="16"/>
      <c r="K703" s="17"/>
    </row>
    <row r="704" spans="2:11" x14ac:dyDescent="0.35">
      <c r="B704" s="15"/>
      <c r="C704" s="16"/>
      <c r="D704" s="16"/>
      <c r="E704" s="16"/>
      <c r="F704" s="16"/>
      <c r="G704" s="16"/>
      <c r="H704" s="16"/>
      <c r="I704" s="16"/>
      <c r="J704" s="16"/>
      <c r="K704" s="17"/>
    </row>
    <row r="705" spans="2:11" x14ac:dyDescent="0.35">
      <c r="B705" s="15"/>
      <c r="C705" s="16"/>
      <c r="D705" s="16"/>
      <c r="E705" s="16"/>
      <c r="F705" s="16"/>
      <c r="G705" s="16"/>
      <c r="H705" s="16"/>
      <c r="I705" s="16"/>
      <c r="J705" s="16"/>
      <c r="K705" s="17"/>
    </row>
    <row r="706" spans="2:11" x14ac:dyDescent="0.35">
      <c r="B706" s="15"/>
      <c r="C706" s="16"/>
      <c r="D706" s="16"/>
      <c r="E706" s="16"/>
      <c r="F706" s="16"/>
      <c r="G706" s="16"/>
      <c r="H706" s="16"/>
      <c r="I706" s="16"/>
      <c r="J706" s="16"/>
      <c r="K706" s="17"/>
    </row>
    <row r="707" spans="2:11" x14ac:dyDescent="0.35">
      <c r="B707" s="15"/>
      <c r="C707" s="16"/>
      <c r="D707" s="16"/>
      <c r="E707" s="16"/>
      <c r="F707" s="16"/>
      <c r="G707" s="16"/>
      <c r="H707" s="16"/>
      <c r="I707" s="16"/>
      <c r="J707" s="16"/>
      <c r="K707" s="17"/>
    </row>
    <row r="708" spans="2:11" x14ac:dyDescent="0.35">
      <c r="B708" s="15"/>
      <c r="C708" s="16"/>
      <c r="D708" s="16"/>
      <c r="E708" s="16"/>
      <c r="F708" s="16"/>
      <c r="G708" s="16"/>
      <c r="H708" s="16"/>
      <c r="I708" s="16"/>
      <c r="J708" s="16"/>
      <c r="K708" s="17"/>
    </row>
    <row r="709" spans="2:11" x14ac:dyDescent="0.35">
      <c r="B709" s="15"/>
      <c r="C709" s="16"/>
      <c r="D709" s="16"/>
      <c r="E709" s="16"/>
      <c r="F709" s="16"/>
      <c r="G709" s="16"/>
      <c r="H709" s="16"/>
      <c r="I709" s="16"/>
      <c r="J709" s="16"/>
      <c r="K709" s="17"/>
    </row>
    <row r="710" spans="2:11" x14ac:dyDescent="0.35">
      <c r="B710" s="15"/>
      <c r="C710" s="16"/>
      <c r="D710" s="16"/>
      <c r="E710" s="16"/>
      <c r="F710" s="16"/>
      <c r="G710" s="16"/>
      <c r="H710" s="16"/>
      <c r="I710" s="16"/>
      <c r="J710" s="16"/>
      <c r="K710" s="17"/>
    </row>
    <row r="711" spans="2:11" x14ac:dyDescent="0.35">
      <c r="B711" s="15"/>
      <c r="C711" s="16"/>
      <c r="D711" s="16"/>
      <c r="E711" s="16"/>
      <c r="F711" s="16"/>
      <c r="G711" s="16"/>
      <c r="H711" s="16"/>
      <c r="I711" s="16"/>
      <c r="J711" s="16"/>
      <c r="K711" s="17"/>
    </row>
    <row r="712" spans="2:11" x14ac:dyDescent="0.35">
      <c r="B712" s="15"/>
      <c r="C712" s="16"/>
      <c r="D712" s="16"/>
      <c r="E712" s="16"/>
      <c r="F712" s="16"/>
      <c r="G712" s="16"/>
      <c r="H712" s="16"/>
      <c r="I712" s="16"/>
      <c r="J712" s="16"/>
      <c r="K712" s="17"/>
    </row>
    <row r="713" spans="2:11" x14ac:dyDescent="0.35">
      <c r="B713" s="15"/>
      <c r="C713" s="16"/>
      <c r="D713" s="16"/>
      <c r="E713" s="16"/>
      <c r="F713" s="16"/>
      <c r="G713" s="16"/>
      <c r="H713" s="16"/>
      <c r="I713" s="16"/>
      <c r="J713" s="16"/>
      <c r="K713" s="17"/>
    </row>
    <row r="714" spans="2:11" x14ac:dyDescent="0.35">
      <c r="B714" s="15"/>
      <c r="C714" s="16"/>
      <c r="D714" s="16"/>
      <c r="E714" s="16"/>
      <c r="F714" s="16"/>
      <c r="G714" s="16"/>
      <c r="H714" s="16"/>
      <c r="I714" s="16"/>
      <c r="J714" s="16"/>
      <c r="K714" s="17"/>
    </row>
    <row r="715" spans="2:11" x14ac:dyDescent="0.35">
      <c r="B715" s="15"/>
      <c r="C715" s="16"/>
      <c r="D715" s="16"/>
      <c r="E715" s="16"/>
      <c r="F715" s="16"/>
      <c r="G715" s="16"/>
      <c r="H715" s="16"/>
      <c r="I715" s="16"/>
      <c r="J715" s="16"/>
      <c r="K715" s="17"/>
    </row>
    <row r="716" spans="2:11" x14ac:dyDescent="0.35">
      <c r="B716" s="15"/>
      <c r="C716" s="16"/>
      <c r="D716" s="16"/>
      <c r="E716" s="16"/>
      <c r="F716" s="16"/>
      <c r="G716" s="16"/>
      <c r="H716" s="16"/>
      <c r="I716" s="16"/>
      <c r="J716" s="16"/>
      <c r="K716" s="17"/>
    </row>
    <row r="717" spans="2:11" x14ac:dyDescent="0.35">
      <c r="B717" s="15"/>
      <c r="C717" s="16"/>
      <c r="D717" s="16"/>
      <c r="E717" s="16"/>
      <c r="F717" s="16"/>
      <c r="G717" s="16"/>
      <c r="H717" s="16"/>
      <c r="I717" s="16"/>
      <c r="J717" s="16"/>
      <c r="K717" s="17"/>
    </row>
    <row r="718" spans="2:11" x14ac:dyDescent="0.35">
      <c r="B718" s="15"/>
      <c r="C718" s="16"/>
      <c r="D718" s="16"/>
      <c r="E718" s="16"/>
      <c r="F718" s="16"/>
      <c r="G718" s="16"/>
      <c r="H718" s="16"/>
      <c r="I718" s="16"/>
      <c r="J718" s="16"/>
      <c r="K718" s="17"/>
    </row>
    <row r="719" spans="2:11" x14ac:dyDescent="0.35">
      <c r="B719" s="15"/>
      <c r="C719" s="16"/>
      <c r="D719" s="16"/>
      <c r="E719" s="16"/>
      <c r="F719" s="16"/>
      <c r="G719" s="16"/>
      <c r="H719" s="16"/>
      <c r="I719" s="16"/>
      <c r="J719" s="16"/>
      <c r="K719" s="17"/>
    </row>
    <row r="720" spans="2:11" x14ac:dyDescent="0.35">
      <c r="B720" s="15"/>
      <c r="C720" s="16"/>
      <c r="D720" s="16"/>
      <c r="E720" s="16"/>
      <c r="F720" s="16"/>
      <c r="G720" s="16"/>
      <c r="H720" s="16"/>
      <c r="I720" s="16"/>
      <c r="J720" s="16"/>
      <c r="K720" s="17"/>
    </row>
    <row r="721" spans="2:11" x14ac:dyDescent="0.35">
      <c r="B721" s="15"/>
      <c r="C721" s="16"/>
      <c r="D721" s="16"/>
      <c r="E721" s="16"/>
      <c r="F721" s="16"/>
      <c r="G721" s="16"/>
      <c r="H721" s="16"/>
      <c r="I721" s="16"/>
      <c r="J721" s="16"/>
      <c r="K721" s="17"/>
    </row>
    <row r="722" spans="2:11" x14ac:dyDescent="0.35">
      <c r="B722" s="15"/>
      <c r="C722" s="16"/>
      <c r="D722" s="16"/>
      <c r="E722" s="16"/>
      <c r="F722" s="16"/>
      <c r="G722" s="16"/>
      <c r="H722" s="16"/>
      <c r="I722" s="16"/>
      <c r="J722" s="16"/>
      <c r="K722" s="17"/>
    </row>
    <row r="723" spans="2:11" x14ac:dyDescent="0.35">
      <c r="B723" s="15"/>
      <c r="C723" s="16"/>
      <c r="D723" s="16"/>
      <c r="E723" s="16"/>
      <c r="F723" s="16"/>
      <c r="G723" s="16"/>
      <c r="H723" s="16"/>
      <c r="I723" s="16"/>
      <c r="J723" s="16"/>
      <c r="K723" s="17"/>
    </row>
    <row r="724" spans="2:11" x14ac:dyDescent="0.35">
      <c r="B724" s="15"/>
      <c r="C724" s="16"/>
      <c r="D724" s="16"/>
      <c r="E724" s="16"/>
      <c r="F724" s="16"/>
      <c r="G724" s="16"/>
      <c r="H724" s="16"/>
      <c r="I724" s="16"/>
      <c r="J724" s="16"/>
      <c r="K724" s="17"/>
    </row>
    <row r="725" spans="2:11" x14ac:dyDescent="0.35">
      <c r="B725" s="15"/>
      <c r="C725" s="16"/>
      <c r="D725" s="16"/>
      <c r="E725" s="16"/>
      <c r="F725" s="16"/>
      <c r="G725" s="16"/>
      <c r="H725" s="16"/>
      <c r="I725" s="16"/>
      <c r="J725" s="16"/>
      <c r="K725" s="17"/>
    </row>
    <row r="726" spans="2:11" x14ac:dyDescent="0.35">
      <c r="B726" s="15"/>
      <c r="C726" s="16"/>
      <c r="D726" s="16"/>
      <c r="E726" s="16"/>
      <c r="F726" s="16"/>
      <c r="G726" s="16"/>
      <c r="H726" s="16"/>
      <c r="I726" s="16"/>
      <c r="J726" s="16"/>
      <c r="K726" s="17"/>
    </row>
    <row r="727" spans="2:11" x14ac:dyDescent="0.35">
      <c r="B727" s="15"/>
      <c r="C727" s="16"/>
      <c r="D727" s="16"/>
      <c r="E727" s="16"/>
      <c r="F727" s="16"/>
      <c r="G727" s="16"/>
      <c r="H727" s="16"/>
      <c r="I727" s="16"/>
      <c r="J727" s="16"/>
      <c r="K727" s="17"/>
    </row>
    <row r="728" spans="2:11" x14ac:dyDescent="0.35">
      <c r="B728" s="15"/>
      <c r="C728" s="16"/>
      <c r="D728" s="16"/>
      <c r="E728" s="16"/>
      <c r="F728" s="16"/>
      <c r="G728" s="16"/>
      <c r="H728" s="16"/>
      <c r="I728" s="16"/>
      <c r="J728" s="16"/>
      <c r="K728" s="17"/>
    </row>
    <row r="729" spans="2:11" x14ac:dyDescent="0.35">
      <c r="B729" s="15"/>
      <c r="C729" s="16"/>
      <c r="D729" s="16"/>
      <c r="E729" s="16"/>
      <c r="F729" s="16"/>
      <c r="G729" s="16"/>
      <c r="H729" s="16"/>
      <c r="I729" s="16"/>
      <c r="J729" s="16"/>
      <c r="K729" s="17"/>
    </row>
    <row r="730" spans="2:11" x14ac:dyDescent="0.35">
      <c r="B730" s="15"/>
      <c r="C730" s="16"/>
      <c r="D730" s="16"/>
      <c r="E730" s="16"/>
      <c r="F730" s="16"/>
      <c r="G730" s="16"/>
      <c r="H730" s="16"/>
      <c r="I730" s="16"/>
      <c r="J730" s="16"/>
      <c r="K730" s="17"/>
    </row>
    <row r="731" spans="2:11" x14ac:dyDescent="0.35">
      <c r="B731" s="15"/>
      <c r="C731" s="16"/>
      <c r="D731" s="16"/>
      <c r="E731" s="16"/>
      <c r="F731" s="16"/>
      <c r="G731" s="16"/>
      <c r="H731" s="16"/>
      <c r="I731" s="16"/>
      <c r="J731" s="16"/>
      <c r="K731" s="17"/>
    </row>
    <row r="732" spans="2:11" x14ac:dyDescent="0.35">
      <c r="B732" s="15"/>
      <c r="C732" s="16"/>
      <c r="D732" s="16"/>
      <c r="E732" s="16"/>
      <c r="F732" s="16"/>
      <c r="G732" s="16"/>
      <c r="H732" s="16"/>
      <c r="I732" s="16"/>
      <c r="J732" s="16"/>
      <c r="K732" s="17"/>
    </row>
    <row r="733" spans="2:11" x14ac:dyDescent="0.35">
      <c r="B733" s="15"/>
      <c r="C733" s="16"/>
      <c r="D733" s="16"/>
      <c r="E733" s="16"/>
      <c r="F733" s="16"/>
      <c r="G733" s="16"/>
      <c r="H733" s="16"/>
      <c r="I733" s="16"/>
      <c r="J733" s="16"/>
      <c r="K733" s="17"/>
    </row>
    <row r="734" spans="2:11" x14ac:dyDescent="0.35">
      <c r="B734" s="15"/>
      <c r="C734" s="16"/>
      <c r="D734" s="16"/>
      <c r="E734" s="16"/>
      <c r="F734" s="16"/>
      <c r="G734" s="16"/>
      <c r="H734" s="16"/>
      <c r="I734" s="16"/>
      <c r="J734" s="16"/>
      <c r="K734" s="17"/>
    </row>
    <row r="735" spans="2:11" x14ac:dyDescent="0.35">
      <c r="B735" s="15"/>
      <c r="C735" s="16"/>
      <c r="D735" s="16"/>
      <c r="E735" s="16"/>
      <c r="F735" s="16"/>
      <c r="G735" s="16"/>
      <c r="H735" s="16"/>
      <c r="I735" s="16"/>
      <c r="J735" s="16"/>
      <c r="K735" s="17"/>
    </row>
    <row r="736" spans="2:11" x14ac:dyDescent="0.35">
      <c r="B736" s="15"/>
      <c r="C736" s="16"/>
      <c r="D736" s="16"/>
      <c r="E736" s="16"/>
      <c r="F736" s="16"/>
      <c r="G736" s="16"/>
      <c r="H736" s="16"/>
      <c r="I736" s="16"/>
      <c r="J736" s="16"/>
      <c r="K736" s="17"/>
    </row>
    <row r="737" spans="2:11" x14ac:dyDescent="0.35">
      <c r="B737" s="15"/>
      <c r="C737" s="16"/>
      <c r="D737" s="16"/>
      <c r="E737" s="16"/>
      <c r="F737" s="16"/>
      <c r="G737" s="16"/>
      <c r="H737" s="16"/>
      <c r="I737" s="16"/>
      <c r="J737" s="16"/>
      <c r="K737" s="17"/>
    </row>
    <row r="738" spans="2:11" x14ac:dyDescent="0.35">
      <c r="B738" s="15"/>
      <c r="C738" s="16"/>
      <c r="D738" s="16"/>
      <c r="E738" s="16"/>
      <c r="F738" s="16"/>
      <c r="G738" s="16"/>
      <c r="H738" s="16"/>
      <c r="I738" s="16"/>
      <c r="J738" s="16"/>
      <c r="K738" s="17"/>
    </row>
    <row r="739" spans="2:11" x14ac:dyDescent="0.35">
      <c r="B739" s="15"/>
      <c r="C739" s="16"/>
      <c r="D739" s="16"/>
      <c r="E739" s="16"/>
      <c r="F739" s="16"/>
      <c r="G739" s="16"/>
      <c r="H739" s="16"/>
      <c r="I739" s="16"/>
      <c r="J739" s="16"/>
      <c r="K739" s="17"/>
    </row>
    <row r="740" spans="2:11" x14ac:dyDescent="0.35">
      <c r="B740" s="15"/>
      <c r="C740" s="16"/>
      <c r="D740" s="16"/>
      <c r="E740" s="16"/>
      <c r="F740" s="16"/>
      <c r="G740" s="16"/>
      <c r="H740" s="16"/>
      <c r="I740" s="16"/>
      <c r="J740" s="16"/>
      <c r="K740" s="17"/>
    </row>
    <row r="741" spans="2:11" x14ac:dyDescent="0.35">
      <c r="B741" s="15"/>
      <c r="C741" s="16"/>
      <c r="D741" s="16"/>
      <c r="E741" s="16"/>
      <c r="F741" s="16"/>
      <c r="G741" s="16"/>
      <c r="H741" s="16"/>
      <c r="I741" s="16"/>
      <c r="J741" s="16"/>
      <c r="K741" s="17"/>
    </row>
    <row r="742" spans="2:11" x14ac:dyDescent="0.35">
      <c r="B742" s="15"/>
      <c r="C742" s="16"/>
      <c r="D742" s="16"/>
      <c r="E742" s="16"/>
      <c r="F742" s="16"/>
      <c r="G742" s="16"/>
      <c r="H742" s="16"/>
      <c r="I742" s="16"/>
      <c r="J742" s="16"/>
      <c r="K742" s="17"/>
    </row>
    <row r="743" spans="2:11" x14ac:dyDescent="0.35">
      <c r="B743" s="15"/>
      <c r="C743" s="16"/>
      <c r="D743" s="16"/>
      <c r="E743" s="16"/>
      <c r="F743" s="16"/>
      <c r="G743" s="16"/>
      <c r="H743" s="16"/>
      <c r="I743" s="16"/>
      <c r="J743" s="16"/>
      <c r="K743" s="17"/>
    </row>
    <row r="744" spans="2:11" x14ac:dyDescent="0.35">
      <c r="B744" s="15"/>
      <c r="C744" s="16"/>
      <c r="D744" s="16"/>
      <c r="E744" s="16"/>
      <c r="F744" s="16"/>
      <c r="G744" s="16"/>
      <c r="H744" s="16"/>
      <c r="I744" s="16"/>
      <c r="J744" s="16"/>
      <c r="K744" s="17"/>
    </row>
    <row r="745" spans="2:11" x14ac:dyDescent="0.35">
      <c r="B745" s="15"/>
      <c r="C745" s="16"/>
      <c r="D745" s="16"/>
      <c r="E745" s="16"/>
      <c r="F745" s="16"/>
      <c r="G745" s="16"/>
      <c r="H745" s="16"/>
      <c r="I745" s="16"/>
      <c r="J745" s="16"/>
      <c r="K745" s="17"/>
    </row>
    <row r="746" spans="2:11" x14ac:dyDescent="0.35">
      <c r="B746" s="15"/>
      <c r="C746" s="16"/>
      <c r="D746" s="16"/>
      <c r="E746" s="16"/>
      <c r="F746" s="16"/>
      <c r="G746" s="16"/>
      <c r="H746" s="16"/>
      <c r="I746" s="16"/>
      <c r="J746" s="16"/>
      <c r="K746" s="17"/>
    </row>
    <row r="747" spans="2:11" x14ac:dyDescent="0.35">
      <c r="B747" s="15"/>
      <c r="C747" s="16"/>
      <c r="D747" s="16"/>
      <c r="E747" s="16"/>
      <c r="F747" s="16"/>
      <c r="G747" s="16"/>
      <c r="H747" s="16"/>
      <c r="I747" s="16"/>
      <c r="J747" s="16"/>
      <c r="K747" s="17"/>
    </row>
    <row r="748" spans="2:11" x14ac:dyDescent="0.35">
      <c r="B748" s="15"/>
      <c r="C748" s="16"/>
      <c r="D748" s="16"/>
      <c r="E748" s="16"/>
      <c r="F748" s="16"/>
      <c r="G748" s="16"/>
      <c r="H748" s="16"/>
      <c r="I748" s="16"/>
      <c r="J748" s="16"/>
      <c r="K748" s="17"/>
    </row>
    <row r="749" spans="2:11" x14ac:dyDescent="0.35">
      <c r="B749" s="15"/>
      <c r="C749" s="16"/>
      <c r="D749" s="16"/>
      <c r="E749" s="16"/>
      <c r="F749" s="16"/>
      <c r="G749" s="16"/>
      <c r="H749" s="16"/>
      <c r="I749" s="16"/>
      <c r="J749" s="16"/>
      <c r="K749" s="17"/>
    </row>
    <row r="750" spans="2:11" x14ac:dyDescent="0.35">
      <c r="B750" s="15"/>
      <c r="C750" s="16"/>
      <c r="D750" s="16"/>
      <c r="E750" s="16"/>
      <c r="F750" s="16"/>
      <c r="G750" s="16"/>
      <c r="H750" s="16"/>
      <c r="I750" s="16"/>
      <c r="J750" s="16"/>
      <c r="K750" s="17"/>
    </row>
    <row r="751" spans="2:11" x14ac:dyDescent="0.35">
      <c r="B751" s="15"/>
      <c r="C751" s="16"/>
      <c r="D751" s="16"/>
      <c r="E751" s="16"/>
      <c r="F751" s="16"/>
      <c r="G751" s="16"/>
      <c r="H751" s="16"/>
      <c r="I751" s="16"/>
      <c r="J751" s="16"/>
      <c r="K751" s="17"/>
    </row>
    <row r="752" spans="2:11" x14ac:dyDescent="0.35">
      <c r="B752" s="15"/>
      <c r="C752" s="16"/>
      <c r="D752" s="16"/>
      <c r="E752" s="16"/>
      <c r="F752" s="16"/>
      <c r="G752" s="16"/>
      <c r="H752" s="16"/>
      <c r="I752" s="16"/>
      <c r="J752" s="16"/>
      <c r="K752" s="17"/>
    </row>
    <row r="753" spans="2:11" x14ac:dyDescent="0.35">
      <c r="B753" s="15"/>
      <c r="C753" s="16"/>
      <c r="D753" s="16"/>
      <c r="E753" s="16"/>
      <c r="F753" s="16"/>
      <c r="G753" s="16"/>
      <c r="H753" s="16"/>
      <c r="I753" s="16"/>
      <c r="J753" s="16"/>
      <c r="K753" s="17"/>
    </row>
    <row r="754" spans="2:11" x14ac:dyDescent="0.35">
      <c r="B754" s="15"/>
      <c r="C754" s="16"/>
      <c r="D754" s="16"/>
      <c r="E754" s="16"/>
      <c r="F754" s="16"/>
      <c r="G754" s="16"/>
      <c r="H754" s="16"/>
      <c r="I754" s="16"/>
      <c r="J754" s="16"/>
      <c r="K754" s="17"/>
    </row>
    <row r="755" spans="2:11" x14ac:dyDescent="0.35">
      <c r="B755" s="15"/>
      <c r="C755" s="16"/>
      <c r="D755" s="16"/>
      <c r="E755" s="16"/>
      <c r="F755" s="16"/>
      <c r="G755" s="16"/>
      <c r="H755" s="16"/>
      <c r="I755" s="16"/>
      <c r="J755" s="16"/>
      <c r="K755" s="17"/>
    </row>
    <row r="756" spans="2:11" x14ac:dyDescent="0.35">
      <c r="B756" s="15"/>
      <c r="C756" s="16"/>
      <c r="D756" s="16"/>
      <c r="E756" s="16"/>
      <c r="F756" s="16"/>
      <c r="G756" s="16"/>
      <c r="H756" s="16"/>
      <c r="I756" s="16"/>
      <c r="J756" s="16"/>
      <c r="K756" s="17"/>
    </row>
    <row r="757" spans="2:11" x14ac:dyDescent="0.35">
      <c r="B757" s="15"/>
      <c r="C757" s="16"/>
      <c r="D757" s="16"/>
      <c r="E757" s="16"/>
      <c r="F757" s="16"/>
      <c r="G757" s="16"/>
      <c r="H757" s="16"/>
      <c r="I757" s="16"/>
      <c r="J757" s="16"/>
      <c r="K757" s="17"/>
    </row>
    <row r="758" spans="2:11" x14ac:dyDescent="0.35">
      <c r="B758" s="15"/>
      <c r="C758" s="16"/>
      <c r="D758" s="16"/>
      <c r="E758" s="16"/>
      <c r="F758" s="16"/>
      <c r="G758" s="16"/>
      <c r="H758" s="16"/>
      <c r="I758" s="16"/>
      <c r="J758" s="16"/>
      <c r="K758" s="17"/>
    </row>
    <row r="759" spans="2:11" x14ac:dyDescent="0.35">
      <c r="B759" s="15"/>
      <c r="C759" s="16"/>
      <c r="D759" s="16"/>
      <c r="E759" s="16"/>
      <c r="F759" s="16"/>
      <c r="G759" s="16"/>
      <c r="H759" s="16"/>
      <c r="I759" s="16"/>
      <c r="J759" s="16"/>
      <c r="K759" s="17"/>
    </row>
    <row r="760" spans="2:11" x14ac:dyDescent="0.35">
      <c r="B760" s="15"/>
      <c r="C760" s="16"/>
      <c r="D760" s="16"/>
      <c r="E760" s="16"/>
      <c r="F760" s="16"/>
      <c r="G760" s="16"/>
      <c r="H760" s="16"/>
      <c r="I760" s="16"/>
      <c r="J760" s="16"/>
      <c r="K760" s="17"/>
    </row>
    <row r="761" spans="2:11" x14ac:dyDescent="0.35">
      <c r="B761" s="15"/>
      <c r="C761" s="16"/>
      <c r="D761" s="16"/>
      <c r="E761" s="16"/>
      <c r="F761" s="16"/>
      <c r="G761" s="16"/>
      <c r="H761" s="16"/>
      <c r="I761" s="16"/>
      <c r="J761" s="16"/>
      <c r="K761" s="17"/>
    </row>
    <row r="762" spans="2:11" x14ac:dyDescent="0.35">
      <c r="B762" s="15"/>
      <c r="C762" s="16"/>
      <c r="D762" s="16"/>
      <c r="E762" s="16"/>
      <c r="F762" s="16"/>
      <c r="G762" s="16"/>
      <c r="H762" s="16"/>
      <c r="I762" s="16"/>
      <c r="J762" s="16"/>
      <c r="K762" s="17"/>
    </row>
    <row r="763" spans="2:11" x14ac:dyDescent="0.35">
      <c r="B763" s="15"/>
      <c r="C763" s="16"/>
      <c r="D763" s="16"/>
      <c r="E763" s="16"/>
      <c r="F763" s="16"/>
      <c r="G763" s="16"/>
      <c r="H763" s="16"/>
      <c r="I763" s="16"/>
      <c r="J763" s="16"/>
      <c r="K763" s="17"/>
    </row>
    <row r="764" spans="2:11" x14ac:dyDescent="0.35">
      <c r="B764" s="15"/>
      <c r="C764" s="16"/>
      <c r="D764" s="16"/>
      <c r="E764" s="16"/>
      <c r="F764" s="16"/>
      <c r="G764" s="16"/>
      <c r="H764" s="16"/>
      <c r="I764" s="16"/>
      <c r="J764" s="16"/>
      <c r="K764" s="17"/>
    </row>
    <row r="765" spans="2:11" x14ac:dyDescent="0.35">
      <c r="B765" s="15"/>
      <c r="C765" s="16"/>
      <c r="D765" s="16"/>
      <c r="E765" s="16"/>
      <c r="F765" s="16"/>
      <c r="G765" s="16"/>
      <c r="H765" s="16"/>
      <c r="I765" s="16"/>
      <c r="J765" s="16"/>
      <c r="K765" s="17"/>
    </row>
    <row r="766" spans="2:11" x14ac:dyDescent="0.35">
      <c r="B766" s="15"/>
      <c r="C766" s="16"/>
      <c r="D766" s="16"/>
      <c r="E766" s="16"/>
      <c r="F766" s="16"/>
      <c r="G766" s="16"/>
      <c r="H766" s="16"/>
      <c r="I766" s="16"/>
      <c r="J766" s="16"/>
      <c r="K766" s="17"/>
    </row>
    <row r="767" spans="2:11" x14ac:dyDescent="0.35">
      <c r="B767" s="15"/>
      <c r="C767" s="16"/>
      <c r="D767" s="16"/>
      <c r="E767" s="16"/>
      <c r="F767" s="16"/>
      <c r="G767" s="16"/>
      <c r="H767" s="16"/>
      <c r="I767" s="16"/>
      <c r="J767" s="16"/>
      <c r="K767" s="17"/>
    </row>
    <row r="768" spans="2:11" x14ac:dyDescent="0.35">
      <c r="B768" s="15"/>
      <c r="C768" s="16"/>
      <c r="D768" s="16"/>
      <c r="E768" s="16"/>
      <c r="F768" s="16"/>
      <c r="G768" s="16"/>
      <c r="H768" s="16"/>
      <c r="I768" s="16"/>
      <c r="J768" s="16"/>
      <c r="K768" s="17"/>
    </row>
    <row r="769" spans="2:11" x14ac:dyDescent="0.35">
      <c r="B769" s="15"/>
      <c r="C769" s="16"/>
      <c r="D769" s="16"/>
      <c r="E769" s="16"/>
      <c r="F769" s="16"/>
      <c r="G769" s="16"/>
      <c r="H769" s="16"/>
      <c r="I769" s="16"/>
      <c r="J769" s="16"/>
      <c r="K769" s="17"/>
    </row>
    <row r="770" spans="2:11" x14ac:dyDescent="0.35">
      <c r="B770" s="15"/>
      <c r="C770" s="16"/>
      <c r="D770" s="16"/>
      <c r="E770" s="16"/>
      <c r="F770" s="16"/>
      <c r="G770" s="16"/>
      <c r="H770" s="16"/>
      <c r="I770" s="16"/>
      <c r="J770" s="16"/>
      <c r="K770" s="17"/>
    </row>
    <row r="771" spans="2:11" x14ac:dyDescent="0.35">
      <c r="B771" s="15"/>
      <c r="C771" s="16"/>
      <c r="D771" s="16"/>
      <c r="E771" s="16"/>
      <c r="F771" s="16"/>
      <c r="G771" s="16"/>
      <c r="H771" s="16"/>
      <c r="I771" s="16"/>
      <c r="J771" s="16"/>
      <c r="K771" s="17"/>
    </row>
    <row r="772" spans="2:11" x14ac:dyDescent="0.35">
      <c r="B772" s="15"/>
      <c r="C772" s="16"/>
      <c r="D772" s="16"/>
      <c r="E772" s="16"/>
      <c r="F772" s="16"/>
      <c r="G772" s="16"/>
      <c r="H772" s="16"/>
      <c r="I772" s="16"/>
      <c r="J772" s="16"/>
      <c r="K772" s="17"/>
    </row>
    <row r="773" spans="2:11" x14ac:dyDescent="0.35">
      <c r="B773" s="15"/>
      <c r="C773" s="16"/>
      <c r="D773" s="16"/>
      <c r="E773" s="16"/>
      <c r="F773" s="16"/>
      <c r="G773" s="16"/>
      <c r="H773" s="16"/>
      <c r="I773" s="16"/>
      <c r="J773" s="16"/>
      <c r="K773" s="17"/>
    </row>
    <row r="774" spans="2:11" x14ac:dyDescent="0.35">
      <c r="B774" s="15"/>
      <c r="C774" s="16"/>
      <c r="D774" s="16"/>
      <c r="E774" s="16"/>
      <c r="F774" s="16"/>
      <c r="G774" s="16"/>
      <c r="H774" s="16"/>
      <c r="I774" s="16"/>
      <c r="J774" s="16"/>
      <c r="K774" s="17"/>
    </row>
    <row r="775" spans="2:11" x14ac:dyDescent="0.35">
      <c r="B775" s="15"/>
      <c r="C775" s="16"/>
      <c r="D775" s="16"/>
      <c r="E775" s="16"/>
      <c r="F775" s="16"/>
      <c r="G775" s="16"/>
      <c r="H775" s="16"/>
      <c r="I775" s="16"/>
      <c r="J775" s="16"/>
      <c r="K775" s="17"/>
    </row>
    <row r="776" spans="2:11" x14ac:dyDescent="0.35">
      <c r="B776" s="15"/>
      <c r="C776" s="16"/>
      <c r="D776" s="16"/>
      <c r="E776" s="16"/>
      <c r="F776" s="16"/>
      <c r="G776" s="16"/>
      <c r="H776" s="16"/>
      <c r="I776" s="16"/>
      <c r="J776" s="16"/>
      <c r="K776" s="17"/>
    </row>
    <row r="777" spans="2:11" x14ac:dyDescent="0.35">
      <c r="B777" s="15"/>
      <c r="C777" s="16"/>
      <c r="D777" s="16"/>
      <c r="E777" s="16"/>
      <c r="F777" s="16"/>
      <c r="G777" s="16"/>
      <c r="H777" s="16"/>
      <c r="I777" s="16"/>
      <c r="J777" s="16"/>
      <c r="K777" s="17"/>
    </row>
    <row r="778" spans="2:11" x14ac:dyDescent="0.35">
      <c r="B778" s="15"/>
      <c r="C778" s="16"/>
      <c r="D778" s="16"/>
      <c r="E778" s="16"/>
      <c r="F778" s="16"/>
      <c r="G778" s="16"/>
      <c r="H778" s="16"/>
      <c r="I778" s="16"/>
      <c r="J778" s="16"/>
      <c r="K778" s="17"/>
    </row>
    <row r="779" spans="2:11" x14ac:dyDescent="0.35">
      <c r="B779" s="15"/>
      <c r="C779" s="16"/>
      <c r="D779" s="16"/>
      <c r="E779" s="16"/>
      <c r="F779" s="16"/>
      <c r="G779" s="16"/>
      <c r="H779" s="16"/>
      <c r="I779" s="16"/>
      <c r="J779" s="16"/>
      <c r="K779" s="17"/>
    </row>
    <row r="780" spans="2:11" x14ac:dyDescent="0.35">
      <c r="B780" s="15"/>
      <c r="C780" s="16"/>
      <c r="D780" s="16"/>
      <c r="E780" s="16"/>
      <c r="F780" s="16"/>
      <c r="G780" s="16"/>
      <c r="H780" s="16"/>
      <c r="I780" s="16"/>
      <c r="J780" s="16"/>
      <c r="K780" s="17"/>
    </row>
    <row r="781" spans="2:11" x14ac:dyDescent="0.35">
      <c r="B781" s="15"/>
      <c r="C781" s="16"/>
      <c r="D781" s="16"/>
      <c r="E781" s="16"/>
      <c r="F781" s="16"/>
      <c r="G781" s="16"/>
      <c r="H781" s="16"/>
      <c r="I781" s="16"/>
      <c r="J781" s="16"/>
      <c r="K781" s="17"/>
    </row>
    <row r="782" spans="2:11" x14ac:dyDescent="0.35">
      <c r="B782" s="15"/>
      <c r="C782" s="16"/>
      <c r="D782" s="16"/>
      <c r="E782" s="16"/>
      <c r="F782" s="16"/>
      <c r="G782" s="16"/>
      <c r="H782" s="16"/>
      <c r="I782" s="16"/>
      <c r="J782" s="16"/>
      <c r="K782" s="17"/>
    </row>
    <row r="783" spans="2:11" x14ac:dyDescent="0.35">
      <c r="B783" s="15"/>
      <c r="C783" s="16"/>
      <c r="D783" s="16"/>
      <c r="E783" s="16"/>
      <c r="F783" s="16"/>
      <c r="G783" s="16"/>
      <c r="H783" s="16"/>
      <c r="I783" s="16"/>
      <c r="J783" s="16"/>
      <c r="K783" s="17"/>
    </row>
    <row r="784" spans="2:11" x14ac:dyDescent="0.35">
      <c r="B784" s="15"/>
      <c r="C784" s="16"/>
      <c r="D784" s="16"/>
      <c r="E784" s="16"/>
      <c r="F784" s="16"/>
      <c r="G784" s="16"/>
      <c r="H784" s="16"/>
      <c r="I784" s="16"/>
      <c r="J784" s="16"/>
      <c r="K784" s="17"/>
    </row>
    <row r="785" spans="2:11" x14ac:dyDescent="0.35">
      <c r="B785" s="15"/>
      <c r="C785" s="16"/>
      <c r="D785" s="16"/>
      <c r="E785" s="16"/>
      <c r="F785" s="16"/>
      <c r="G785" s="16"/>
      <c r="H785" s="16"/>
      <c r="I785" s="16"/>
      <c r="J785" s="16"/>
      <c r="K785" s="17"/>
    </row>
    <row r="786" spans="2:11" x14ac:dyDescent="0.35">
      <c r="B786" s="15"/>
      <c r="C786" s="16"/>
      <c r="D786" s="16"/>
      <c r="E786" s="16"/>
      <c r="F786" s="16"/>
      <c r="G786" s="16"/>
      <c r="H786" s="16"/>
      <c r="I786" s="16"/>
      <c r="J786" s="16"/>
      <c r="K786" s="17"/>
    </row>
    <row r="787" spans="2:11" x14ac:dyDescent="0.35">
      <c r="B787" s="15"/>
      <c r="C787" s="16"/>
      <c r="D787" s="16"/>
      <c r="E787" s="16"/>
      <c r="F787" s="16"/>
      <c r="G787" s="16"/>
      <c r="H787" s="16"/>
      <c r="I787" s="16"/>
      <c r="J787" s="16"/>
      <c r="K787" s="17"/>
    </row>
    <row r="788" spans="2:11" x14ac:dyDescent="0.35">
      <c r="B788" s="15"/>
      <c r="C788" s="16"/>
      <c r="D788" s="16"/>
      <c r="E788" s="16"/>
      <c r="F788" s="16"/>
      <c r="G788" s="16"/>
      <c r="H788" s="16"/>
      <c r="I788" s="16"/>
      <c r="J788" s="16"/>
      <c r="K788" s="17"/>
    </row>
    <row r="789" spans="2:11" x14ac:dyDescent="0.35">
      <c r="B789" s="15"/>
      <c r="C789" s="16"/>
      <c r="D789" s="16"/>
      <c r="E789" s="16"/>
      <c r="F789" s="16"/>
      <c r="G789" s="16"/>
      <c r="H789" s="16"/>
      <c r="I789" s="16"/>
      <c r="J789" s="16"/>
      <c r="K789" s="17"/>
    </row>
    <row r="790" spans="2:11" x14ac:dyDescent="0.35">
      <c r="B790" s="15"/>
      <c r="C790" s="16"/>
      <c r="D790" s="16"/>
      <c r="E790" s="16"/>
      <c r="F790" s="16"/>
      <c r="G790" s="16"/>
      <c r="H790" s="16"/>
      <c r="I790" s="16"/>
      <c r="J790" s="16"/>
      <c r="K790" s="17"/>
    </row>
    <row r="791" spans="2:11" x14ac:dyDescent="0.35">
      <c r="B791" s="15"/>
      <c r="C791" s="16"/>
      <c r="D791" s="16"/>
      <c r="E791" s="16"/>
      <c r="F791" s="16"/>
      <c r="G791" s="16"/>
      <c r="H791" s="16"/>
      <c r="I791" s="16"/>
      <c r="J791" s="16"/>
      <c r="K791" s="17"/>
    </row>
    <row r="792" spans="2:11" x14ac:dyDescent="0.35">
      <c r="B792" s="15"/>
      <c r="C792" s="16"/>
      <c r="D792" s="16"/>
      <c r="E792" s="16"/>
      <c r="F792" s="16"/>
      <c r="G792" s="16"/>
      <c r="H792" s="16"/>
      <c r="I792" s="16"/>
      <c r="J792" s="16"/>
      <c r="K792" s="17"/>
    </row>
    <row r="793" spans="2:11" x14ac:dyDescent="0.35">
      <c r="B793" s="15"/>
      <c r="C793" s="16"/>
      <c r="D793" s="16"/>
      <c r="E793" s="16"/>
      <c r="F793" s="16"/>
      <c r="G793" s="16"/>
      <c r="H793" s="16"/>
      <c r="I793" s="16"/>
      <c r="J793" s="16"/>
      <c r="K793" s="17"/>
    </row>
    <row r="794" spans="2:11" x14ac:dyDescent="0.35">
      <c r="B794" s="15"/>
      <c r="C794" s="16"/>
      <c r="D794" s="16"/>
      <c r="E794" s="16"/>
      <c r="F794" s="16"/>
      <c r="G794" s="16"/>
      <c r="H794" s="16"/>
      <c r="I794" s="16"/>
      <c r="J794" s="16"/>
      <c r="K794" s="17"/>
    </row>
    <row r="795" spans="2:11" x14ac:dyDescent="0.35">
      <c r="B795" s="15"/>
      <c r="C795" s="16"/>
      <c r="D795" s="16"/>
      <c r="E795" s="16"/>
      <c r="F795" s="16"/>
      <c r="G795" s="16"/>
      <c r="H795" s="16"/>
      <c r="I795" s="16"/>
      <c r="J795" s="16"/>
      <c r="K795" s="17"/>
    </row>
    <row r="796" spans="2:11" x14ac:dyDescent="0.35">
      <c r="B796" s="15"/>
      <c r="C796" s="16"/>
      <c r="D796" s="16"/>
      <c r="E796" s="16"/>
      <c r="F796" s="16"/>
      <c r="G796" s="16"/>
      <c r="H796" s="16"/>
      <c r="I796" s="16"/>
      <c r="J796" s="16"/>
      <c r="K796" s="17"/>
    </row>
    <row r="797" spans="2:11" x14ac:dyDescent="0.35">
      <c r="B797" s="15"/>
      <c r="C797" s="16"/>
      <c r="D797" s="16"/>
      <c r="E797" s="16"/>
      <c r="F797" s="16"/>
      <c r="G797" s="16"/>
      <c r="H797" s="16"/>
      <c r="I797" s="16"/>
      <c r="J797" s="16"/>
      <c r="K797" s="17"/>
    </row>
    <row r="798" spans="2:11" x14ac:dyDescent="0.35">
      <c r="B798" s="15"/>
      <c r="C798" s="16"/>
      <c r="D798" s="16"/>
      <c r="E798" s="16"/>
      <c r="F798" s="16"/>
      <c r="G798" s="16"/>
      <c r="H798" s="16"/>
      <c r="I798" s="16"/>
      <c r="J798" s="16"/>
      <c r="K798" s="17"/>
    </row>
    <row r="799" spans="2:11" x14ac:dyDescent="0.35">
      <c r="B799" s="15"/>
      <c r="C799" s="16"/>
      <c r="D799" s="16"/>
      <c r="E799" s="16"/>
      <c r="F799" s="16"/>
      <c r="G799" s="16"/>
      <c r="H799" s="16"/>
      <c r="I799" s="16"/>
      <c r="J799" s="16"/>
      <c r="K799" s="17"/>
    </row>
    <row r="800" spans="2:11" x14ac:dyDescent="0.35">
      <c r="B800" s="15"/>
      <c r="C800" s="16"/>
      <c r="D800" s="16"/>
      <c r="E800" s="16"/>
      <c r="F800" s="16"/>
      <c r="G800" s="16"/>
      <c r="H800" s="16"/>
      <c r="I800" s="16"/>
      <c r="J800" s="16"/>
      <c r="K800" s="17"/>
    </row>
    <row r="801" spans="2:11" x14ac:dyDescent="0.35">
      <c r="B801" s="15"/>
      <c r="C801" s="16"/>
      <c r="D801" s="16"/>
      <c r="E801" s="16"/>
      <c r="F801" s="16"/>
      <c r="G801" s="16"/>
      <c r="H801" s="16"/>
      <c r="I801" s="16"/>
      <c r="J801" s="16"/>
      <c r="K801" s="17"/>
    </row>
    <row r="802" spans="2:11" x14ac:dyDescent="0.35">
      <c r="B802" s="15"/>
      <c r="C802" s="16"/>
      <c r="D802" s="16"/>
      <c r="E802" s="16"/>
      <c r="F802" s="16"/>
      <c r="G802" s="16"/>
      <c r="H802" s="16"/>
      <c r="I802" s="16"/>
      <c r="J802" s="16"/>
      <c r="K802" s="17"/>
    </row>
    <row r="803" spans="2:11" x14ac:dyDescent="0.35">
      <c r="B803" s="15"/>
      <c r="C803" s="16"/>
      <c r="D803" s="16"/>
      <c r="E803" s="16"/>
      <c r="F803" s="16"/>
      <c r="G803" s="16"/>
      <c r="H803" s="16"/>
      <c r="I803" s="16"/>
      <c r="J803" s="16"/>
      <c r="K803" s="17"/>
    </row>
    <row r="804" spans="2:11" x14ac:dyDescent="0.35">
      <c r="B804" s="15"/>
      <c r="C804" s="16"/>
      <c r="D804" s="16"/>
      <c r="E804" s="16"/>
      <c r="F804" s="16"/>
      <c r="G804" s="16"/>
      <c r="H804" s="16"/>
      <c r="I804" s="16"/>
      <c r="J804" s="16"/>
      <c r="K804" s="17"/>
    </row>
    <row r="805" spans="2:11" x14ac:dyDescent="0.35">
      <c r="B805" s="15"/>
      <c r="C805" s="16"/>
      <c r="D805" s="16"/>
      <c r="E805" s="16"/>
      <c r="F805" s="16"/>
      <c r="G805" s="16"/>
      <c r="H805" s="16"/>
      <c r="I805" s="16"/>
      <c r="J805" s="16"/>
      <c r="K805" s="17"/>
    </row>
    <row r="806" spans="2:11" x14ac:dyDescent="0.35">
      <c r="B806" s="15"/>
      <c r="C806" s="16"/>
      <c r="D806" s="16"/>
      <c r="E806" s="16"/>
      <c r="F806" s="16"/>
      <c r="G806" s="16"/>
      <c r="H806" s="16"/>
      <c r="I806" s="16"/>
      <c r="J806" s="16"/>
      <c r="K806" s="17"/>
    </row>
    <row r="807" spans="2:11" x14ac:dyDescent="0.35">
      <c r="B807" s="15"/>
      <c r="C807" s="16"/>
      <c r="D807" s="16"/>
      <c r="E807" s="16"/>
      <c r="F807" s="16"/>
      <c r="G807" s="16"/>
      <c r="H807" s="16"/>
      <c r="I807" s="16"/>
      <c r="J807" s="16"/>
      <c r="K807" s="17"/>
    </row>
    <row r="808" spans="2:11" x14ac:dyDescent="0.35">
      <c r="B808" s="15"/>
      <c r="C808" s="16"/>
      <c r="D808" s="16"/>
      <c r="E808" s="16"/>
      <c r="F808" s="16"/>
      <c r="G808" s="16"/>
      <c r="H808" s="16"/>
      <c r="I808" s="16"/>
      <c r="J808" s="16"/>
      <c r="K808" s="17"/>
    </row>
    <row r="809" spans="2:11" x14ac:dyDescent="0.35">
      <c r="B809" s="15"/>
      <c r="C809" s="16"/>
      <c r="D809" s="16"/>
      <c r="E809" s="16"/>
      <c r="F809" s="16"/>
      <c r="G809" s="16"/>
      <c r="H809" s="16"/>
      <c r="I809" s="16"/>
      <c r="J809" s="16"/>
      <c r="K809" s="17"/>
    </row>
    <row r="810" spans="2:11" x14ac:dyDescent="0.35">
      <c r="B810" s="15"/>
      <c r="C810" s="16"/>
      <c r="D810" s="16"/>
      <c r="E810" s="16"/>
      <c r="F810" s="16"/>
      <c r="G810" s="16"/>
      <c r="H810" s="16"/>
      <c r="I810" s="16"/>
      <c r="J810" s="16"/>
      <c r="K810" s="17"/>
    </row>
    <row r="811" spans="2:11" x14ac:dyDescent="0.35">
      <c r="B811" s="15"/>
      <c r="C811" s="16"/>
      <c r="D811" s="16"/>
      <c r="E811" s="16"/>
      <c r="F811" s="16"/>
      <c r="G811" s="16"/>
      <c r="H811" s="16"/>
      <c r="I811" s="16"/>
      <c r="J811" s="16"/>
      <c r="K811" s="17"/>
    </row>
    <row r="812" spans="2:11" x14ac:dyDescent="0.35">
      <c r="B812" s="15"/>
      <c r="C812" s="16"/>
      <c r="D812" s="16"/>
      <c r="E812" s="16"/>
      <c r="F812" s="16"/>
      <c r="G812" s="16"/>
      <c r="H812" s="16"/>
      <c r="I812" s="16"/>
      <c r="J812" s="16"/>
      <c r="K812" s="17"/>
    </row>
    <row r="813" spans="2:11" x14ac:dyDescent="0.35">
      <c r="B813" s="15"/>
      <c r="C813" s="16"/>
      <c r="D813" s="16"/>
      <c r="E813" s="16"/>
      <c r="F813" s="16"/>
      <c r="G813" s="16"/>
      <c r="H813" s="16"/>
      <c r="I813" s="16"/>
      <c r="J813" s="16"/>
      <c r="K813" s="17"/>
    </row>
    <row r="814" spans="2:11" x14ac:dyDescent="0.35">
      <c r="B814" s="15"/>
      <c r="C814" s="16"/>
      <c r="D814" s="16"/>
      <c r="E814" s="16"/>
      <c r="F814" s="16"/>
      <c r="G814" s="16"/>
      <c r="H814" s="16"/>
      <c r="I814" s="16"/>
      <c r="J814" s="16"/>
      <c r="K814" s="17"/>
    </row>
    <row r="815" spans="2:11" x14ac:dyDescent="0.35">
      <c r="B815" s="15"/>
      <c r="C815" s="16"/>
      <c r="D815" s="16"/>
      <c r="E815" s="16"/>
      <c r="F815" s="16"/>
      <c r="G815" s="16"/>
      <c r="H815" s="16"/>
      <c r="I815" s="16"/>
      <c r="J815" s="16"/>
      <c r="K815" s="17"/>
    </row>
    <row r="816" spans="2:11" x14ac:dyDescent="0.35">
      <c r="B816" s="15"/>
      <c r="C816" s="16"/>
      <c r="D816" s="16"/>
      <c r="E816" s="16"/>
      <c r="F816" s="16"/>
      <c r="G816" s="16"/>
      <c r="H816" s="16"/>
      <c r="I816" s="16"/>
      <c r="J816" s="16"/>
      <c r="K816" s="17"/>
    </row>
    <row r="817" spans="2:11" x14ac:dyDescent="0.35">
      <c r="B817" s="15"/>
      <c r="C817" s="16"/>
      <c r="D817" s="16"/>
      <c r="E817" s="16"/>
      <c r="F817" s="16"/>
      <c r="G817" s="16"/>
      <c r="H817" s="16"/>
      <c r="I817" s="16"/>
      <c r="J817" s="16"/>
      <c r="K817" s="17"/>
    </row>
    <row r="818" spans="2:11" x14ac:dyDescent="0.35">
      <c r="B818" s="15"/>
      <c r="C818" s="16"/>
      <c r="D818" s="16"/>
      <c r="E818" s="16"/>
      <c r="F818" s="16"/>
      <c r="G818" s="16"/>
      <c r="H818" s="16"/>
      <c r="I818" s="16"/>
      <c r="J818" s="16"/>
      <c r="K818" s="17"/>
    </row>
    <row r="819" spans="2:11" x14ac:dyDescent="0.35">
      <c r="B819" s="15"/>
      <c r="C819" s="16"/>
      <c r="D819" s="16"/>
      <c r="E819" s="16"/>
      <c r="F819" s="16"/>
      <c r="G819" s="16"/>
      <c r="H819" s="16"/>
      <c r="I819" s="16"/>
      <c r="J819" s="16"/>
      <c r="K819" s="17"/>
    </row>
    <row r="820" spans="2:11" x14ac:dyDescent="0.35">
      <c r="B820" s="15"/>
      <c r="C820" s="16"/>
      <c r="D820" s="16"/>
      <c r="E820" s="16"/>
      <c r="F820" s="16"/>
      <c r="G820" s="16"/>
      <c r="H820" s="16"/>
      <c r="I820" s="16"/>
      <c r="J820" s="16"/>
      <c r="K820" s="17"/>
    </row>
    <row r="821" spans="2:11" x14ac:dyDescent="0.35">
      <c r="B821" s="15"/>
      <c r="C821" s="16"/>
      <c r="D821" s="16"/>
      <c r="E821" s="16"/>
      <c r="F821" s="16"/>
      <c r="G821" s="16"/>
      <c r="H821" s="16"/>
      <c r="I821" s="16"/>
      <c r="J821" s="16"/>
      <c r="K821" s="17"/>
    </row>
    <row r="822" spans="2:11" x14ac:dyDescent="0.35">
      <c r="B822" s="15"/>
      <c r="C822" s="16"/>
      <c r="D822" s="16"/>
      <c r="E822" s="16"/>
      <c r="F822" s="16"/>
      <c r="G822" s="16"/>
      <c r="H822" s="16"/>
      <c r="I822" s="16"/>
      <c r="J822" s="16"/>
      <c r="K822" s="17"/>
    </row>
    <row r="823" spans="2:11" x14ac:dyDescent="0.35">
      <c r="B823" s="15"/>
      <c r="C823" s="16"/>
      <c r="D823" s="16"/>
      <c r="E823" s="16"/>
      <c r="F823" s="16"/>
      <c r="G823" s="16"/>
      <c r="H823" s="16"/>
      <c r="I823" s="16"/>
      <c r="J823" s="16"/>
      <c r="K823" s="17"/>
    </row>
    <row r="824" spans="2:11" x14ac:dyDescent="0.35">
      <c r="B824" s="15"/>
      <c r="C824" s="16"/>
      <c r="D824" s="16"/>
      <c r="E824" s="16"/>
      <c r="F824" s="16"/>
      <c r="G824" s="16"/>
      <c r="H824" s="16"/>
      <c r="I824" s="16"/>
      <c r="J824" s="16"/>
      <c r="K824" s="17"/>
    </row>
    <row r="825" spans="2:11" x14ac:dyDescent="0.35">
      <c r="B825" s="15"/>
      <c r="C825" s="16"/>
      <c r="D825" s="16"/>
      <c r="E825" s="16"/>
      <c r="F825" s="16"/>
      <c r="G825" s="16"/>
      <c r="H825" s="16"/>
      <c r="I825" s="16"/>
      <c r="J825" s="16"/>
      <c r="K825" s="17"/>
    </row>
    <row r="826" spans="2:11" x14ac:dyDescent="0.35">
      <c r="B826" s="15"/>
      <c r="C826" s="16"/>
      <c r="D826" s="16"/>
      <c r="E826" s="16"/>
      <c r="F826" s="16"/>
      <c r="G826" s="16"/>
      <c r="H826" s="16"/>
      <c r="I826" s="16"/>
      <c r="J826" s="16"/>
      <c r="K826" s="17"/>
    </row>
    <row r="827" spans="2:11" x14ac:dyDescent="0.35">
      <c r="B827" s="15"/>
      <c r="C827" s="16"/>
      <c r="D827" s="16"/>
      <c r="E827" s="16"/>
      <c r="F827" s="16"/>
      <c r="G827" s="16"/>
      <c r="H827" s="16"/>
      <c r="I827" s="16"/>
      <c r="J827" s="16"/>
      <c r="K827" s="17"/>
    </row>
    <row r="828" spans="2:11" x14ac:dyDescent="0.35">
      <c r="B828" s="15"/>
      <c r="C828" s="16"/>
      <c r="D828" s="16"/>
      <c r="E828" s="16"/>
      <c r="F828" s="16"/>
      <c r="G828" s="16"/>
      <c r="H828" s="16"/>
      <c r="I828" s="16"/>
      <c r="J828" s="16"/>
      <c r="K828" s="17"/>
    </row>
    <row r="829" spans="2:11" x14ac:dyDescent="0.35">
      <c r="B829" s="15"/>
      <c r="C829" s="16"/>
      <c r="D829" s="16"/>
      <c r="E829" s="16"/>
      <c r="F829" s="16"/>
      <c r="G829" s="16"/>
      <c r="H829" s="16"/>
      <c r="I829" s="16"/>
      <c r="J829" s="16"/>
      <c r="K829" s="17"/>
    </row>
    <row r="830" spans="2:11" x14ac:dyDescent="0.35">
      <c r="B830" s="15"/>
      <c r="C830" s="16"/>
      <c r="D830" s="16"/>
      <c r="E830" s="16"/>
      <c r="F830" s="16"/>
      <c r="G830" s="16"/>
      <c r="H830" s="16"/>
      <c r="I830" s="16"/>
      <c r="J830" s="16"/>
      <c r="K830" s="17"/>
    </row>
    <row r="831" spans="2:11" x14ac:dyDescent="0.35">
      <c r="B831" s="15"/>
      <c r="C831" s="16"/>
      <c r="D831" s="16"/>
      <c r="E831" s="16"/>
      <c r="F831" s="16"/>
      <c r="G831" s="16"/>
      <c r="H831" s="16"/>
      <c r="I831" s="16"/>
      <c r="J831" s="16"/>
      <c r="K831" s="17"/>
    </row>
    <row r="832" spans="2:11" x14ac:dyDescent="0.35">
      <c r="B832" s="15"/>
      <c r="C832" s="16"/>
      <c r="D832" s="16"/>
      <c r="E832" s="16"/>
      <c r="F832" s="16"/>
      <c r="G832" s="16"/>
      <c r="H832" s="16"/>
      <c r="I832" s="16"/>
      <c r="J832" s="16"/>
      <c r="K832" s="17"/>
    </row>
    <row r="833" spans="2:11" x14ac:dyDescent="0.35">
      <c r="B833" s="15"/>
      <c r="C833" s="16"/>
      <c r="D833" s="16"/>
      <c r="E833" s="16"/>
      <c r="F833" s="16"/>
      <c r="G833" s="16"/>
      <c r="H833" s="16"/>
      <c r="I833" s="16"/>
      <c r="J833" s="16"/>
      <c r="K833" s="17"/>
    </row>
    <row r="834" spans="2:11" x14ac:dyDescent="0.35">
      <c r="B834" s="15"/>
      <c r="C834" s="16"/>
      <c r="D834" s="16"/>
      <c r="E834" s="16"/>
      <c r="F834" s="16"/>
      <c r="G834" s="16"/>
      <c r="H834" s="16"/>
      <c r="I834" s="16"/>
      <c r="J834" s="16"/>
      <c r="K834" s="17"/>
    </row>
    <row r="835" spans="2:11" x14ac:dyDescent="0.35">
      <c r="B835" s="15"/>
      <c r="C835" s="16"/>
      <c r="D835" s="16"/>
      <c r="E835" s="16"/>
      <c r="F835" s="16"/>
      <c r="G835" s="16"/>
      <c r="H835" s="16"/>
      <c r="I835" s="16"/>
      <c r="J835" s="16"/>
      <c r="K835" s="17"/>
    </row>
    <row r="836" spans="2:11" x14ac:dyDescent="0.35">
      <c r="B836" s="15"/>
      <c r="C836" s="16"/>
      <c r="D836" s="16"/>
      <c r="E836" s="16"/>
      <c r="F836" s="16"/>
      <c r="G836" s="16"/>
      <c r="H836" s="16"/>
      <c r="I836" s="16"/>
      <c r="J836" s="16"/>
      <c r="K836" s="17"/>
    </row>
    <row r="837" spans="2:11" x14ac:dyDescent="0.35">
      <c r="B837" s="15"/>
      <c r="C837" s="16"/>
      <c r="D837" s="16"/>
      <c r="E837" s="16"/>
      <c r="F837" s="16"/>
      <c r="G837" s="16"/>
      <c r="H837" s="16"/>
      <c r="I837" s="16"/>
      <c r="J837" s="16"/>
      <c r="K837" s="17"/>
    </row>
    <row r="838" spans="2:11" x14ac:dyDescent="0.35">
      <c r="B838" s="15"/>
      <c r="C838" s="16"/>
      <c r="D838" s="16"/>
      <c r="E838" s="16"/>
      <c r="F838" s="16"/>
      <c r="G838" s="16"/>
      <c r="H838" s="16"/>
      <c r="I838" s="16"/>
      <c r="J838" s="16"/>
      <c r="K838" s="17"/>
    </row>
    <row r="839" spans="2:11" x14ac:dyDescent="0.35">
      <c r="B839" s="15"/>
      <c r="C839" s="16"/>
      <c r="D839" s="16"/>
      <c r="E839" s="16"/>
      <c r="F839" s="16"/>
      <c r="G839" s="16"/>
      <c r="H839" s="16"/>
      <c r="I839" s="16"/>
      <c r="J839" s="16"/>
      <c r="K839" s="17"/>
    </row>
    <row r="840" spans="2:11" x14ac:dyDescent="0.35">
      <c r="B840" s="15"/>
      <c r="C840" s="16"/>
      <c r="D840" s="16"/>
      <c r="E840" s="16"/>
      <c r="F840" s="16"/>
      <c r="G840" s="16"/>
      <c r="H840" s="16"/>
      <c r="I840" s="16"/>
      <c r="J840" s="16"/>
      <c r="K840" s="17"/>
    </row>
    <row r="841" spans="2:11" x14ac:dyDescent="0.35">
      <c r="B841" s="15"/>
      <c r="C841" s="16"/>
      <c r="D841" s="16"/>
      <c r="E841" s="16"/>
      <c r="F841" s="16"/>
      <c r="G841" s="16"/>
      <c r="H841" s="16"/>
      <c r="I841" s="16"/>
      <c r="J841" s="16"/>
      <c r="K841" s="17"/>
    </row>
    <row r="842" spans="2:11" x14ac:dyDescent="0.35">
      <c r="B842" s="15"/>
      <c r="C842" s="16"/>
      <c r="D842" s="16"/>
      <c r="E842" s="16"/>
      <c r="F842" s="16"/>
      <c r="G842" s="16"/>
      <c r="H842" s="16"/>
      <c r="I842" s="16"/>
      <c r="J842" s="16"/>
      <c r="K842" s="17"/>
    </row>
    <row r="843" spans="2:11" x14ac:dyDescent="0.35">
      <c r="B843" s="15"/>
      <c r="C843" s="16"/>
      <c r="D843" s="16"/>
      <c r="E843" s="16"/>
      <c r="F843" s="16"/>
      <c r="G843" s="16"/>
      <c r="H843" s="16"/>
      <c r="I843" s="16"/>
      <c r="J843" s="16"/>
      <c r="K843" s="17"/>
    </row>
    <row r="844" spans="2:11" x14ac:dyDescent="0.35">
      <c r="B844" s="15"/>
      <c r="C844" s="16"/>
      <c r="D844" s="16"/>
      <c r="E844" s="16"/>
      <c r="F844" s="16"/>
      <c r="G844" s="16"/>
      <c r="H844" s="16"/>
      <c r="I844" s="16"/>
      <c r="J844" s="16"/>
      <c r="K844" s="17"/>
    </row>
    <row r="845" spans="2:11" x14ac:dyDescent="0.35">
      <c r="B845" s="15"/>
      <c r="C845" s="16"/>
      <c r="D845" s="16"/>
      <c r="E845" s="16"/>
      <c r="F845" s="16"/>
      <c r="G845" s="16"/>
      <c r="H845" s="16"/>
      <c r="I845" s="16"/>
      <c r="J845" s="16"/>
      <c r="K845" s="17"/>
    </row>
    <row r="846" spans="2:11" x14ac:dyDescent="0.35">
      <c r="B846" s="15"/>
      <c r="C846" s="16"/>
      <c r="D846" s="16"/>
      <c r="E846" s="16"/>
      <c r="F846" s="16"/>
      <c r="G846" s="16"/>
      <c r="H846" s="16"/>
      <c r="I846" s="16"/>
      <c r="J846" s="16"/>
      <c r="K846" s="17"/>
    </row>
    <row r="847" spans="2:11" x14ac:dyDescent="0.35">
      <c r="B847" s="15"/>
      <c r="C847" s="16"/>
      <c r="D847" s="16"/>
      <c r="E847" s="16"/>
      <c r="F847" s="16"/>
      <c r="G847" s="16"/>
      <c r="H847" s="16"/>
      <c r="I847" s="16"/>
      <c r="J847" s="16"/>
      <c r="K847" s="17"/>
    </row>
    <row r="848" spans="2:11" x14ac:dyDescent="0.35">
      <c r="B848" s="15"/>
      <c r="C848" s="16"/>
      <c r="D848" s="16"/>
      <c r="E848" s="16"/>
      <c r="F848" s="16"/>
      <c r="G848" s="16"/>
      <c r="H848" s="16"/>
      <c r="I848" s="16"/>
      <c r="J848" s="16"/>
      <c r="K848" s="17"/>
    </row>
    <row r="849" spans="2:11" x14ac:dyDescent="0.35">
      <c r="B849" s="15"/>
      <c r="C849" s="16"/>
      <c r="D849" s="16"/>
      <c r="E849" s="16"/>
      <c r="F849" s="16"/>
      <c r="G849" s="16"/>
      <c r="H849" s="16"/>
      <c r="I849" s="16"/>
      <c r="J849" s="16"/>
      <c r="K849" s="17"/>
    </row>
    <row r="850" spans="2:11" x14ac:dyDescent="0.35">
      <c r="B850" s="15"/>
      <c r="C850" s="16"/>
      <c r="D850" s="16"/>
      <c r="E850" s="16"/>
      <c r="F850" s="16"/>
      <c r="G850" s="16"/>
      <c r="H850" s="16"/>
      <c r="I850" s="16"/>
      <c r="J850" s="16"/>
      <c r="K850" s="17"/>
    </row>
    <row r="851" spans="2:11" x14ac:dyDescent="0.35">
      <c r="B851" s="15"/>
      <c r="C851" s="16"/>
      <c r="D851" s="16"/>
      <c r="E851" s="16"/>
      <c r="F851" s="16"/>
      <c r="G851" s="16"/>
      <c r="H851" s="16"/>
      <c r="I851" s="16"/>
      <c r="J851" s="16"/>
      <c r="K851" s="17"/>
    </row>
    <row r="852" spans="2:11" x14ac:dyDescent="0.35">
      <c r="B852" s="15"/>
      <c r="C852" s="16"/>
      <c r="D852" s="16"/>
      <c r="E852" s="16"/>
      <c r="F852" s="16"/>
      <c r="G852" s="16"/>
      <c r="H852" s="16"/>
      <c r="I852" s="16"/>
      <c r="J852" s="16"/>
      <c r="K852" s="17"/>
    </row>
    <row r="853" spans="2:11" x14ac:dyDescent="0.35">
      <c r="B853" s="15"/>
      <c r="C853" s="16"/>
      <c r="D853" s="16"/>
      <c r="E853" s="16"/>
      <c r="F853" s="16"/>
      <c r="G853" s="16"/>
      <c r="H853" s="16"/>
      <c r="I853" s="16"/>
      <c r="J853" s="16"/>
      <c r="K853" s="17"/>
    </row>
    <row r="854" spans="2:11" x14ac:dyDescent="0.35">
      <c r="B854" s="15"/>
      <c r="C854" s="16"/>
      <c r="D854" s="16"/>
      <c r="E854" s="16"/>
      <c r="F854" s="16"/>
      <c r="G854" s="16"/>
      <c r="H854" s="16"/>
      <c r="I854" s="16"/>
      <c r="J854" s="16"/>
      <c r="K854" s="17"/>
    </row>
    <row r="855" spans="2:11" x14ac:dyDescent="0.35">
      <c r="B855" s="15"/>
      <c r="C855" s="16"/>
      <c r="D855" s="16"/>
      <c r="E855" s="16"/>
      <c r="F855" s="16"/>
      <c r="G855" s="16"/>
      <c r="H855" s="16"/>
      <c r="I855" s="16"/>
      <c r="J855" s="16"/>
      <c r="K855" s="17"/>
    </row>
    <row r="856" spans="2:11" x14ac:dyDescent="0.35">
      <c r="B856" s="15"/>
      <c r="C856" s="16"/>
      <c r="D856" s="16"/>
      <c r="E856" s="16"/>
      <c r="F856" s="16"/>
      <c r="G856" s="16"/>
      <c r="H856" s="16"/>
      <c r="I856" s="16"/>
      <c r="J856" s="16"/>
      <c r="K856" s="17"/>
    </row>
    <row r="857" spans="2:11" x14ac:dyDescent="0.35">
      <c r="B857" s="15"/>
      <c r="C857" s="16"/>
      <c r="D857" s="16"/>
      <c r="E857" s="16"/>
      <c r="F857" s="16"/>
      <c r="G857" s="16"/>
      <c r="H857" s="16"/>
      <c r="I857" s="16"/>
      <c r="J857" s="16"/>
      <c r="K857" s="17"/>
    </row>
    <row r="858" spans="2:11" x14ac:dyDescent="0.35">
      <c r="B858" s="15"/>
      <c r="C858" s="16"/>
      <c r="D858" s="16"/>
      <c r="E858" s="16"/>
      <c r="F858" s="16"/>
      <c r="G858" s="16"/>
      <c r="H858" s="16"/>
      <c r="I858" s="16"/>
      <c r="J858" s="16"/>
      <c r="K858" s="17"/>
    </row>
    <row r="859" spans="2:11" x14ac:dyDescent="0.35">
      <c r="B859" s="15"/>
      <c r="C859" s="16"/>
      <c r="D859" s="16"/>
      <c r="E859" s="16"/>
      <c r="F859" s="16"/>
      <c r="G859" s="16"/>
      <c r="H859" s="16"/>
      <c r="I859" s="16"/>
      <c r="J859" s="16"/>
      <c r="K859" s="17"/>
    </row>
    <row r="860" spans="2:11" x14ac:dyDescent="0.35">
      <c r="B860" s="15"/>
      <c r="C860" s="16"/>
      <c r="D860" s="16"/>
      <c r="E860" s="16"/>
      <c r="F860" s="16"/>
      <c r="G860" s="16"/>
      <c r="H860" s="16"/>
      <c r="I860" s="16"/>
      <c r="J860" s="16"/>
      <c r="K860" s="17"/>
    </row>
    <row r="861" spans="2:11" x14ac:dyDescent="0.35">
      <c r="B861" s="15"/>
      <c r="C861" s="16"/>
      <c r="D861" s="16"/>
      <c r="E861" s="16"/>
      <c r="F861" s="16"/>
      <c r="G861" s="16"/>
      <c r="H861" s="16"/>
      <c r="I861" s="16"/>
      <c r="J861" s="16"/>
      <c r="K861" s="17"/>
    </row>
    <row r="862" spans="2:11" x14ac:dyDescent="0.35">
      <c r="B862" s="15"/>
      <c r="C862" s="16"/>
      <c r="D862" s="16"/>
      <c r="E862" s="16"/>
      <c r="F862" s="16"/>
      <c r="G862" s="16"/>
      <c r="H862" s="16"/>
      <c r="I862" s="16"/>
      <c r="J862" s="16"/>
      <c r="K862" s="17"/>
    </row>
    <row r="863" spans="2:11" x14ac:dyDescent="0.35">
      <c r="B863" s="15"/>
      <c r="C863" s="16"/>
      <c r="D863" s="16"/>
      <c r="E863" s="16"/>
      <c r="F863" s="16"/>
      <c r="G863" s="16"/>
      <c r="H863" s="16"/>
      <c r="I863" s="16"/>
      <c r="J863" s="16"/>
      <c r="K863" s="17"/>
    </row>
    <row r="864" spans="2:11" x14ac:dyDescent="0.35">
      <c r="B864" s="15"/>
      <c r="C864" s="16"/>
      <c r="D864" s="16"/>
      <c r="E864" s="16"/>
      <c r="F864" s="16"/>
      <c r="G864" s="16"/>
      <c r="H864" s="16"/>
      <c r="I864" s="16"/>
      <c r="J864" s="16"/>
      <c r="K864" s="17"/>
    </row>
    <row r="865" spans="2:11" x14ac:dyDescent="0.35">
      <c r="B865" s="15"/>
      <c r="C865" s="16"/>
      <c r="D865" s="16"/>
      <c r="E865" s="16"/>
      <c r="F865" s="16"/>
      <c r="G865" s="16"/>
      <c r="H865" s="16"/>
      <c r="I865" s="16"/>
      <c r="J865" s="16"/>
      <c r="K865" s="17"/>
    </row>
    <row r="866" spans="2:11" x14ac:dyDescent="0.35">
      <c r="B866" s="15"/>
      <c r="C866" s="16"/>
      <c r="D866" s="16"/>
      <c r="E866" s="16"/>
      <c r="F866" s="16"/>
      <c r="G866" s="16"/>
      <c r="H866" s="16"/>
      <c r="I866" s="16"/>
      <c r="J866" s="16"/>
      <c r="K866" s="17"/>
    </row>
    <row r="867" spans="2:11" x14ac:dyDescent="0.35">
      <c r="B867" s="15"/>
      <c r="C867" s="16"/>
      <c r="D867" s="16"/>
      <c r="E867" s="16"/>
      <c r="F867" s="16"/>
      <c r="G867" s="16"/>
      <c r="H867" s="16"/>
      <c r="I867" s="16"/>
      <c r="J867" s="16"/>
      <c r="K867" s="17"/>
    </row>
    <row r="868" spans="2:11" x14ac:dyDescent="0.35">
      <c r="B868" s="15"/>
      <c r="C868" s="16"/>
      <c r="D868" s="16"/>
      <c r="E868" s="16"/>
      <c r="F868" s="16"/>
      <c r="G868" s="16"/>
      <c r="H868" s="16"/>
      <c r="I868" s="16"/>
      <c r="J868" s="16"/>
      <c r="K868" s="17"/>
    </row>
    <row r="869" spans="2:11" x14ac:dyDescent="0.35">
      <c r="B869" s="15"/>
      <c r="C869" s="16"/>
      <c r="D869" s="16"/>
      <c r="E869" s="16"/>
      <c r="F869" s="16"/>
      <c r="G869" s="16"/>
      <c r="H869" s="16"/>
      <c r="I869" s="16"/>
      <c r="J869" s="16"/>
      <c r="K869" s="17"/>
    </row>
    <row r="870" spans="2:11" x14ac:dyDescent="0.35">
      <c r="B870" s="15"/>
      <c r="C870" s="16"/>
      <c r="D870" s="16"/>
      <c r="E870" s="16"/>
      <c r="F870" s="16"/>
      <c r="G870" s="16"/>
      <c r="H870" s="16"/>
      <c r="I870" s="16"/>
      <c r="J870" s="16"/>
      <c r="K870" s="17"/>
    </row>
    <row r="871" spans="2:11" x14ac:dyDescent="0.35">
      <c r="B871" s="15"/>
      <c r="C871" s="16"/>
      <c r="D871" s="16"/>
      <c r="E871" s="16"/>
      <c r="F871" s="16"/>
      <c r="G871" s="16"/>
      <c r="H871" s="16"/>
      <c r="I871" s="16"/>
      <c r="J871" s="16"/>
      <c r="K871" s="17"/>
    </row>
    <row r="872" spans="2:11" x14ac:dyDescent="0.35">
      <c r="B872" s="15"/>
      <c r="C872" s="16"/>
      <c r="D872" s="16"/>
      <c r="E872" s="16"/>
      <c r="F872" s="16"/>
      <c r="G872" s="16"/>
      <c r="H872" s="16"/>
      <c r="I872" s="16"/>
      <c r="J872" s="16"/>
      <c r="K872" s="17"/>
    </row>
    <row r="873" spans="2:11" x14ac:dyDescent="0.35">
      <c r="B873" s="15"/>
      <c r="C873" s="16"/>
      <c r="D873" s="16"/>
      <c r="E873" s="16"/>
      <c r="F873" s="16"/>
      <c r="G873" s="16"/>
      <c r="H873" s="16"/>
      <c r="I873" s="16"/>
      <c r="J873" s="16"/>
      <c r="K873" s="17"/>
    </row>
    <row r="874" spans="2:11" x14ac:dyDescent="0.35">
      <c r="B874" s="15"/>
      <c r="C874" s="16"/>
      <c r="D874" s="16"/>
      <c r="E874" s="16"/>
      <c r="F874" s="16"/>
      <c r="G874" s="16"/>
      <c r="H874" s="16"/>
      <c r="I874" s="16"/>
      <c r="J874" s="16"/>
      <c r="K874" s="17"/>
    </row>
    <row r="875" spans="2:11" x14ac:dyDescent="0.35">
      <c r="B875" s="15"/>
      <c r="C875" s="16"/>
      <c r="D875" s="16"/>
      <c r="E875" s="16"/>
      <c r="F875" s="16"/>
      <c r="G875" s="16"/>
      <c r="H875" s="16"/>
      <c r="I875" s="16"/>
      <c r="J875" s="16"/>
      <c r="K875" s="17"/>
    </row>
    <row r="876" spans="2:11" x14ac:dyDescent="0.35">
      <c r="B876" s="15"/>
      <c r="C876" s="16"/>
      <c r="D876" s="16"/>
      <c r="E876" s="16"/>
      <c r="F876" s="16"/>
      <c r="G876" s="16"/>
      <c r="H876" s="16"/>
      <c r="I876" s="16"/>
      <c r="J876" s="16"/>
      <c r="K876" s="17"/>
    </row>
    <row r="877" spans="2:11" x14ac:dyDescent="0.35">
      <c r="B877" s="15"/>
      <c r="C877" s="16"/>
      <c r="D877" s="16"/>
      <c r="E877" s="16"/>
      <c r="F877" s="16"/>
      <c r="G877" s="16"/>
      <c r="H877" s="16"/>
      <c r="I877" s="16"/>
      <c r="J877" s="16"/>
      <c r="K877" s="17"/>
    </row>
    <row r="878" spans="2:11" x14ac:dyDescent="0.35">
      <c r="B878" s="15"/>
      <c r="C878" s="16"/>
      <c r="D878" s="16"/>
      <c r="E878" s="16"/>
      <c r="F878" s="16"/>
      <c r="G878" s="16"/>
      <c r="H878" s="16"/>
      <c r="I878" s="16"/>
      <c r="J878" s="16"/>
      <c r="K878" s="17"/>
    </row>
    <row r="879" spans="2:11" x14ac:dyDescent="0.35">
      <c r="B879" s="15"/>
      <c r="C879" s="16"/>
      <c r="D879" s="16"/>
      <c r="E879" s="16"/>
      <c r="F879" s="16"/>
      <c r="G879" s="16"/>
      <c r="H879" s="16"/>
      <c r="I879" s="16"/>
      <c r="J879" s="16"/>
      <c r="K879" s="17"/>
    </row>
    <row r="880" spans="2:11" x14ac:dyDescent="0.35">
      <c r="B880" s="15"/>
      <c r="C880" s="16"/>
      <c r="D880" s="16"/>
      <c r="E880" s="16"/>
      <c r="F880" s="16"/>
      <c r="G880" s="16"/>
      <c r="H880" s="16"/>
      <c r="I880" s="16"/>
      <c r="J880" s="16"/>
      <c r="K880" s="17"/>
    </row>
    <row r="881" spans="2:11" x14ac:dyDescent="0.35">
      <c r="B881" s="15"/>
      <c r="C881" s="16"/>
      <c r="D881" s="16"/>
      <c r="E881" s="16"/>
      <c r="F881" s="16"/>
      <c r="G881" s="16"/>
      <c r="H881" s="16"/>
      <c r="I881" s="16"/>
      <c r="J881" s="16"/>
      <c r="K881" s="17"/>
    </row>
    <row r="882" spans="2:11" x14ac:dyDescent="0.35">
      <c r="B882" s="15"/>
      <c r="C882" s="16"/>
      <c r="D882" s="16"/>
      <c r="E882" s="16"/>
      <c r="F882" s="16"/>
      <c r="G882" s="16"/>
      <c r="H882" s="16"/>
      <c r="I882" s="16"/>
      <c r="J882" s="16"/>
      <c r="K882" s="17"/>
    </row>
    <row r="883" spans="2:11" x14ac:dyDescent="0.35">
      <c r="B883" s="15"/>
      <c r="C883" s="16"/>
      <c r="D883" s="16"/>
      <c r="E883" s="16"/>
      <c r="F883" s="16"/>
      <c r="G883" s="16"/>
      <c r="H883" s="16"/>
      <c r="I883" s="16"/>
      <c r="J883" s="16"/>
      <c r="K883" s="17"/>
    </row>
    <row r="884" spans="2:11" x14ac:dyDescent="0.35">
      <c r="B884" s="15"/>
      <c r="C884" s="16"/>
      <c r="D884" s="16"/>
      <c r="E884" s="16"/>
      <c r="F884" s="16"/>
      <c r="G884" s="16"/>
      <c r="H884" s="16"/>
      <c r="I884" s="16"/>
      <c r="J884" s="16"/>
      <c r="K884" s="17"/>
    </row>
    <row r="885" spans="2:11" x14ac:dyDescent="0.35">
      <c r="B885" s="15"/>
      <c r="C885" s="16"/>
      <c r="D885" s="16"/>
      <c r="E885" s="16"/>
      <c r="F885" s="16"/>
      <c r="G885" s="16"/>
      <c r="H885" s="16"/>
      <c r="I885" s="16"/>
      <c r="J885" s="16"/>
      <c r="K885" s="17"/>
    </row>
    <row r="886" spans="2:11" x14ac:dyDescent="0.35">
      <c r="B886" s="15"/>
      <c r="C886" s="16"/>
      <c r="D886" s="16"/>
      <c r="E886" s="16"/>
      <c r="F886" s="16"/>
      <c r="G886" s="16"/>
      <c r="H886" s="16"/>
      <c r="I886" s="16"/>
      <c r="J886" s="16"/>
      <c r="K886" s="17"/>
    </row>
    <row r="887" spans="2:11" x14ac:dyDescent="0.35">
      <c r="B887" s="15"/>
      <c r="C887" s="16"/>
      <c r="D887" s="16"/>
      <c r="E887" s="16"/>
      <c r="F887" s="16"/>
      <c r="G887" s="16"/>
      <c r="H887" s="16"/>
      <c r="I887" s="16"/>
      <c r="J887" s="16"/>
      <c r="K887" s="17"/>
    </row>
    <row r="888" spans="2:11" x14ac:dyDescent="0.35">
      <c r="B888" s="15"/>
      <c r="C888" s="16"/>
      <c r="D888" s="16"/>
      <c r="E888" s="16"/>
      <c r="F888" s="16"/>
      <c r="G888" s="16"/>
      <c r="H888" s="16"/>
      <c r="I888" s="16"/>
      <c r="J888" s="16"/>
      <c r="K888" s="17"/>
    </row>
    <row r="889" spans="2:11" x14ac:dyDescent="0.35">
      <c r="B889" s="15"/>
      <c r="C889" s="16"/>
      <c r="D889" s="16"/>
      <c r="E889" s="16"/>
      <c r="F889" s="16"/>
      <c r="G889" s="16"/>
      <c r="H889" s="16"/>
      <c r="I889" s="16"/>
      <c r="J889" s="16"/>
      <c r="K889" s="17"/>
    </row>
    <row r="890" spans="2:11" x14ac:dyDescent="0.35">
      <c r="B890" s="15"/>
      <c r="C890" s="16"/>
      <c r="D890" s="16"/>
      <c r="E890" s="16"/>
      <c r="F890" s="16"/>
      <c r="G890" s="16"/>
      <c r="H890" s="16"/>
      <c r="I890" s="16"/>
      <c r="J890" s="16"/>
      <c r="K890" s="17"/>
    </row>
    <row r="891" spans="2:11" x14ac:dyDescent="0.35">
      <c r="B891" s="15"/>
      <c r="C891" s="16"/>
      <c r="D891" s="16"/>
      <c r="E891" s="16"/>
      <c r="F891" s="16"/>
      <c r="G891" s="16"/>
      <c r="H891" s="16"/>
      <c r="I891" s="16"/>
      <c r="J891" s="16"/>
      <c r="K891" s="17"/>
    </row>
    <row r="892" spans="2:11" x14ac:dyDescent="0.35">
      <c r="B892" s="15"/>
      <c r="C892" s="16"/>
      <c r="D892" s="16"/>
      <c r="E892" s="16"/>
      <c r="F892" s="16"/>
      <c r="G892" s="16"/>
      <c r="H892" s="16"/>
      <c r="I892" s="16"/>
      <c r="J892" s="16"/>
      <c r="K892" s="17"/>
    </row>
    <row r="893" spans="2:11" x14ac:dyDescent="0.35">
      <c r="B893" s="15"/>
      <c r="C893" s="16"/>
      <c r="D893" s="16"/>
      <c r="E893" s="16"/>
      <c r="F893" s="16"/>
      <c r="G893" s="16"/>
      <c r="H893" s="16"/>
      <c r="I893" s="16"/>
      <c r="J893" s="16"/>
      <c r="K893" s="17"/>
    </row>
    <row r="894" spans="2:11" x14ac:dyDescent="0.35">
      <c r="B894" s="15"/>
      <c r="C894" s="16"/>
      <c r="D894" s="16"/>
      <c r="E894" s="16"/>
      <c r="F894" s="16"/>
      <c r="G894" s="16"/>
      <c r="H894" s="16"/>
      <c r="I894" s="16"/>
      <c r="J894" s="16"/>
      <c r="K894" s="17"/>
    </row>
    <row r="895" spans="2:11" x14ac:dyDescent="0.35">
      <c r="B895" s="15"/>
      <c r="C895" s="16"/>
      <c r="D895" s="16"/>
      <c r="E895" s="16"/>
      <c r="F895" s="16"/>
      <c r="G895" s="16"/>
      <c r="H895" s="16"/>
      <c r="I895" s="16"/>
      <c r="J895" s="16"/>
      <c r="K895" s="17"/>
    </row>
    <row r="896" spans="2:11" x14ac:dyDescent="0.35">
      <c r="B896" s="15"/>
      <c r="C896" s="16"/>
      <c r="D896" s="16"/>
      <c r="E896" s="16"/>
      <c r="F896" s="16"/>
      <c r="G896" s="16"/>
      <c r="H896" s="16"/>
      <c r="I896" s="16"/>
      <c r="J896" s="16"/>
      <c r="K896" s="17"/>
    </row>
    <row r="897" spans="2:11" x14ac:dyDescent="0.35">
      <c r="B897" s="15"/>
      <c r="C897" s="16"/>
      <c r="D897" s="16"/>
      <c r="E897" s="16"/>
      <c r="F897" s="16"/>
      <c r="G897" s="16"/>
      <c r="H897" s="16"/>
      <c r="I897" s="16"/>
      <c r="J897" s="16"/>
      <c r="K897" s="17"/>
    </row>
    <row r="898" spans="2:11" x14ac:dyDescent="0.35">
      <c r="B898" s="15"/>
      <c r="C898" s="16"/>
      <c r="D898" s="16"/>
      <c r="E898" s="16"/>
      <c r="F898" s="16"/>
      <c r="G898" s="16"/>
      <c r="H898" s="16"/>
      <c r="I898" s="16"/>
      <c r="J898" s="16"/>
      <c r="K898" s="17"/>
    </row>
    <row r="899" spans="2:11" x14ac:dyDescent="0.35">
      <c r="B899" s="15"/>
      <c r="C899" s="16"/>
      <c r="D899" s="16"/>
      <c r="E899" s="16"/>
      <c r="F899" s="16"/>
      <c r="G899" s="16"/>
      <c r="H899" s="16"/>
      <c r="I899" s="16"/>
      <c r="J899" s="16"/>
      <c r="K899" s="17"/>
    </row>
    <row r="900" spans="2:11" x14ac:dyDescent="0.35">
      <c r="B900" s="15"/>
      <c r="C900" s="16"/>
      <c r="D900" s="16"/>
      <c r="E900" s="16"/>
      <c r="F900" s="16"/>
      <c r="G900" s="16"/>
      <c r="H900" s="16"/>
      <c r="I900" s="16"/>
      <c r="J900" s="16"/>
      <c r="K900" s="17"/>
    </row>
    <row r="901" spans="2:11" x14ac:dyDescent="0.35">
      <c r="B901" s="15"/>
      <c r="C901" s="16"/>
      <c r="D901" s="16"/>
      <c r="E901" s="16"/>
      <c r="F901" s="16"/>
      <c r="G901" s="16"/>
      <c r="H901" s="16"/>
      <c r="I901" s="16"/>
      <c r="J901" s="16"/>
      <c r="K901" s="17"/>
    </row>
    <row r="902" spans="2:11" x14ac:dyDescent="0.35">
      <c r="B902" s="15"/>
      <c r="C902" s="16"/>
      <c r="D902" s="16"/>
      <c r="E902" s="16"/>
      <c r="F902" s="16"/>
      <c r="G902" s="16"/>
      <c r="H902" s="16"/>
      <c r="I902" s="16"/>
      <c r="J902" s="16"/>
      <c r="K902" s="17"/>
    </row>
    <row r="903" spans="2:11" x14ac:dyDescent="0.35">
      <c r="B903" s="15"/>
      <c r="C903" s="16"/>
      <c r="D903" s="16"/>
      <c r="E903" s="16"/>
      <c r="F903" s="16"/>
      <c r="G903" s="16"/>
      <c r="H903" s="16"/>
      <c r="I903" s="16"/>
      <c r="J903" s="16"/>
      <c r="K903" s="17"/>
    </row>
    <row r="904" spans="2:11" x14ac:dyDescent="0.35">
      <c r="B904" s="15"/>
      <c r="C904" s="16"/>
      <c r="D904" s="16"/>
      <c r="E904" s="16"/>
      <c r="F904" s="16"/>
      <c r="G904" s="16"/>
      <c r="H904" s="16"/>
      <c r="I904" s="16"/>
      <c r="J904" s="16"/>
      <c r="K904" s="17"/>
    </row>
    <row r="905" spans="2:11" x14ac:dyDescent="0.35">
      <c r="B905" s="15"/>
      <c r="C905" s="16"/>
      <c r="D905" s="16"/>
      <c r="E905" s="16"/>
      <c r="F905" s="16"/>
      <c r="G905" s="16"/>
      <c r="H905" s="16"/>
      <c r="I905" s="16"/>
      <c r="J905" s="16"/>
      <c r="K905" s="17"/>
    </row>
    <row r="906" spans="2:11" x14ac:dyDescent="0.35">
      <c r="B906" s="15"/>
      <c r="C906" s="16"/>
      <c r="D906" s="16"/>
      <c r="E906" s="16"/>
      <c r="F906" s="16"/>
      <c r="G906" s="16"/>
      <c r="H906" s="16"/>
      <c r="I906" s="16"/>
      <c r="J906" s="16"/>
      <c r="K906" s="17"/>
    </row>
    <row r="907" spans="2:11" x14ac:dyDescent="0.35">
      <c r="B907" s="15"/>
      <c r="C907" s="16"/>
      <c r="D907" s="16"/>
      <c r="E907" s="16"/>
      <c r="F907" s="16"/>
      <c r="G907" s="16"/>
      <c r="H907" s="16"/>
      <c r="I907" s="16"/>
      <c r="J907" s="16"/>
      <c r="K907" s="17"/>
    </row>
    <row r="908" spans="2:11" x14ac:dyDescent="0.35">
      <c r="B908" s="15"/>
      <c r="C908" s="16"/>
      <c r="D908" s="16"/>
      <c r="E908" s="16"/>
      <c r="F908" s="16"/>
      <c r="G908" s="16"/>
      <c r="H908" s="16"/>
      <c r="I908" s="16"/>
      <c r="J908" s="16"/>
      <c r="K908" s="17"/>
    </row>
    <row r="909" spans="2:11" x14ac:dyDescent="0.35">
      <c r="B909" s="15"/>
      <c r="C909" s="16"/>
      <c r="D909" s="16"/>
      <c r="E909" s="16"/>
      <c r="F909" s="16"/>
      <c r="G909" s="16"/>
      <c r="H909" s="16"/>
      <c r="I909" s="16"/>
      <c r="J909" s="16"/>
      <c r="K909" s="17"/>
    </row>
    <row r="910" spans="2:11" x14ac:dyDescent="0.35">
      <c r="B910" s="15"/>
      <c r="C910" s="16"/>
      <c r="D910" s="16"/>
      <c r="E910" s="16"/>
      <c r="F910" s="16"/>
      <c r="G910" s="16"/>
      <c r="H910" s="16"/>
      <c r="I910" s="16"/>
      <c r="J910" s="16"/>
      <c r="K910" s="17"/>
    </row>
    <row r="911" spans="2:11" x14ac:dyDescent="0.35">
      <c r="B911" s="15"/>
      <c r="C911" s="16"/>
      <c r="D911" s="16"/>
      <c r="E911" s="16"/>
      <c r="F911" s="16"/>
      <c r="G911" s="16"/>
      <c r="H911" s="16"/>
      <c r="I911" s="16"/>
      <c r="J911" s="16"/>
      <c r="K911" s="17"/>
    </row>
    <row r="912" spans="2:11" x14ac:dyDescent="0.35">
      <c r="B912" s="15"/>
      <c r="C912" s="16"/>
      <c r="D912" s="16"/>
      <c r="E912" s="16"/>
      <c r="F912" s="16"/>
      <c r="G912" s="16"/>
      <c r="H912" s="16"/>
      <c r="I912" s="16"/>
      <c r="J912" s="16"/>
      <c r="K912" s="17"/>
    </row>
    <row r="913" spans="2:11" x14ac:dyDescent="0.35">
      <c r="B913" s="15"/>
      <c r="C913" s="16"/>
      <c r="D913" s="16"/>
      <c r="E913" s="16"/>
      <c r="F913" s="16"/>
      <c r="G913" s="16"/>
      <c r="H913" s="16"/>
      <c r="I913" s="16"/>
      <c r="J913" s="16"/>
      <c r="K913" s="17"/>
    </row>
    <row r="914" spans="2:11" x14ac:dyDescent="0.35">
      <c r="B914" s="15"/>
      <c r="C914" s="16"/>
      <c r="D914" s="16"/>
      <c r="E914" s="16"/>
      <c r="F914" s="16"/>
      <c r="G914" s="16"/>
      <c r="H914" s="16"/>
      <c r="I914" s="16"/>
      <c r="J914" s="16"/>
      <c r="K914" s="17"/>
    </row>
    <row r="915" spans="2:11" x14ac:dyDescent="0.35">
      <c r="B915" s="15"/>
      <c r="C915" s="16"/>
      <c r="D915" s="16"/>
      <c r="E915" s="16"/>
      <c r="F915" s="16"/>
      <c r="G915" s="16"/>
      <c r="H915" s="16"/>
      <c r="I915" s="16"/>
      <c r="J915" s="16"/>
      <c r="K915" s="17"/>
    </row>
    <row r="916" spans="2:11" x14ac:dyDescent="0.35">
      <c r="B916" s="15"/>
      <c r="C916" s="16"/>
      <c r="D916" s="16"/>
      <c r="E916" s="16"/>
      <c r="F916" s="16"/>
      <c r="G916" s="16"/>
      <c r="H916" s="16"/>
      <c r="I916" s="16"/>
      <c r="J916" s="16"/>
      <c r="K916" s="17"/>
    </row>
    <row r="917" spans="2:11" x14ac:dyDescent="0.35">
      <c r="B917" s="15"/>
      <c r="C917" s="16"/>
      <c r="D917" s="16"/>
      <c r="E917" s="16"/>
      <c r="F917" s="16"/>
      <c r="G917" s="16"/>
      <c r="H917" s="16"/>
      <c r="I917" s="16"/>
      <c r="J917" s="16"/>
      <c r="K917" s="17"/>
    </row>
    <row r="918" spans="2:11" x14ac:dyDescent="0.35">
      <c r="B918" s="15"/>
      <c r="C918" s="16"/>
      <c r="D918" s="16"/>
      <c r="E918" s="16"/>
      <c r="F918" s="16"/>
      <c r="G918" s="16"/>
      <c r="H918" s="16"/>
      <c r="I918" s="16"/>
      <c r="J918" s="16"/>
      <c r="K918" s="17"/>
    </row>
    <row r="919" spans="2:11" x14ac:dyDescent="0.35">
      <c r="B919" s="15"/>
      <c r="C919" s="16"/>
      <c r="D919" s="16"/>
      <c r="E919" s="16"/>
      <c r="F919" s="16"/>
      <c r="G919" s="16"/>
      <c r="H919" s="16"/>
      <c r="I919" s="16"/>
      <c r="J919" s="16"/>
      <c r="K919" s="17"/>
    </row>
    <row r="920" spans="2:11" x14ac:dyDescent="0.35">
      <c r="B920" s="15"/>
      <c r="C920" s="16"/>
      <c r="D920" s="16"/>
      <c r="E920" s="16"/>
      <c r="F920" s="16"/>
      <c r="G920" s="16"/>
      <c r="H920" s="16"/>
      <c r="I920" s="16"/>
      <c r="J920" s="16"/>
      <c r="K920" s="17"/>
    </row>
    <row r="921" spans="2:11" x14ac:dyDescent="0.35">
      <c r="B921" s="15"/>
      <c r="C921" s="16"/>
      <c r="D921" s="16"/>
      <c r="E921" s="16"/>
      <c r="F921" s="16"/>
      <c r="G921" s="16"/>
      <c r="H921" s="16"/>
      <c r="I921" s="16"/>
      <c r="J921" s="16"/>
      <c r="K921" s="17"/>
    </row>
    <row r="922" spans="2:11" x14ac:dyDescent="0.35">
      <c r="B922" s="15"/>
      <c r="C922" s="16"/>
      <c r="D922" s="16"/>
      <c r="E922" s="16"/>
      <c r="F922" s="16"/>
      <c r="G922" s="16"/>
      <c r="H922" s="16"/>
      <c r="I922" s="16"/>
      <c r="J922" s="16"/>
      <c r="K922" s="17"/>
    </row>
    <row r="923" spans="2:11" x14ac:dyDescent="0.35">
      <c r="B923" s="15"/>
      <c r="C923" s="16"/>
      <c r="D923" s="16"/>
      <c r="E923" s="16"/>
      <c r="F923" s="16"/>
      <c r="G923" s="16"/>
      <c r="H923" s="16"/>
      <c r="I923" s="16"/>
      <c r="J923" s="16"/>
      <c r="K923" s="17"/>
    </row>
    <row r="924" spans="2:11" x14ac:dyDescent="0.35">
      <c r="B924" s="15"/>
      <c r="C924" s="16"/>
      <c r="D924" s="16"/>
      <c r="E924" s="16"/>
      <c r="F924" s="16"/>
      <c r="G924" s="16"/>
      <c r="H924" s="16"/>
      <c r="I924" s="16"/>
      <c r="J924" s="16"/>
      <c r="K924" s="17"/>
    </row>
    <row r="925" spans="2:11" x14ac:dyDescent="0.35">
      <c r="B925" s="15"/>
      <c r="C925" s="16"/>
      <c r="D925" s="16"/>
      <c r="E925" s="16"/>
      <c r="F925" s="16"/>
      <c r="G925" s="16"/>
      <c r="H925" s="16"/>
      <c r="I925" s="16"/>
      <c r="J925" s="16"/>
      <c r="K925" s="17"/>
    </row>
    <row r="926" spans="2:11" x14ac:dyDescent="0.35">
      <c r="B926" s="15"/>
      <c r="C926" s="16"/>
      <c r="D926" s="16"/>
      <c r="E926" s="16"/>
      <c r="F926" s="16"/>
      <c r="G926" s="16"/>
      <c r="H926" s="16"/>
      <c r="I926" s="16"/>
      <c r="J926" s="16"/>
      <c r="K926" s="17"/>
    </row>
    <row r="927" spans="2:11" x14ac:dyDescent="0.35">
      <c r="B927" s="15"/>
      <c r="C927" s="16"/>
      <c r="D927" s="16"/>
      <c r="E927" s="16"/>
      <c r="F927" s="16"/>
      <c r="G927" s="16"/>
      <c r="H927" s="16"/>
      <c r="I927" s="16"/>
      <c r="J927" s="16"/>
      <c r="K927" s="17"/>
    </row>
    <row r="928" spans="2:11" x14ac:dyDescent="0.35">
      <c r="B928" s="15"/>
      <c r="C928" s="16"/>
      <c r="D928" s="16"/>
      <c r="E928" s="16"/>
      <c r="F928" s="16"/>
      <c r="G928" s="16"/>
      <c r="H928" s="16"/>
      <c r="I928" s="16"/>
      <c r="J928" s="16"/>
      <c r="K928" s="17"/>
    </row>
    <row r="929" spans="2:11" x14ac:dyDescent="0.35">
      <c r="B929" s="15"/>
      <c r="C929" s="16"/>
      <c r="D929" s="16"/>
      <c r="E929" s="16"/>
      <c r="F929" s="16"/>
      <c r="G929" s="16"/>
      <c r="H929" s="16"/>
      <c r="I929" s="16"/>
      <c r="J929" s="16"/>
      <c r="K929" s="17"/>
    </row>
    <row r="930" spans="2:11" x14ac:dyDescent="0.35">
      <c r="B930" s="15"/>
      <c r="C930" s="16"/>
      <c r="D930" s="16"/>
      <c r="E930" s="16"/>
      <c r="F930" s="16"/>
      <c r="G930" s="16"/>
      <c r="H930" s="16"/>
      <c r="I930" s="16"/>
      <c r="J930" s="16"/>
      <c r="K930" s="17"/>
    </row>
    <row r="931" spans="2:11" x14ac:dyDescent="0.35">
      <c r="B931" s="15"/>
      <c r="C931" s="16"/>
      <c r="D931" s="16"/>
      <c r="E931" s="16"/>
      <c r="F931" s="16"/>
      <c r="G931" s="16"/>
      <c r="H931" s="16"/>
      <c r="I931" s="16"/>
      <c r="J931" s="16"/>
      <c r="K931" s="17"/>
    </row>
    <row r="932" spans="2:11" x14ac:dyDescent="0.35">
      <c r="B932" s="15"/>
      <c r="C932" s="16"/>
      <c r="D932" s="16"/>
      <c r="E932" s="16"/>
      <c r="F932" s="16"/>
      <c r="G932" s="16"/>
      <c r="H932" s="16"/>
      <c r="I932" s="16"/>
      <c r="J932" s="16"/>
      <c r="K932" s="17"/>
    </row>
    <row r="933" spans="2:11" x14ac:dyDescent="0.35">
      <c r="B933" s="15"/>
      <c r="C933" s="16"/>
      <c r="D933" s="16"/>
      <c r="E933" s="16"/>
      <c r="F933" s="16"/>
      <c r="G933" s="16"/>
      <c r="H933" s="16"/>
      <c r="I933" s="16"/>
      <c r="J933" s="16"/>
      <c r="K933" s="17"/>
    </row>
    <row r="934" spans="2:11" x14ac:dyDescent="0.35">
      <c r="B934" s="15"/>
      <c r="C934" s="16"/>
      <c r="D934" s="16"/>
      <c r="E934" s="16"/>
      <c r="F934" s="16"/>
      <c r="G934" s="16"/>
      <c r="H934" s="16"/>
      <c r="I934" s="16"/>
      <c r="J934" s="16"/>
      <c r="K934" s="17"/>
    </row>
    <row r="935" spans="2:11" x14ac:dyDescent="0.35">
      <c r="B935" s="15"/>
      <c r="C935" s="16"/>
      <c r="D935" s="16"/>
      <c r="E935" s="16"/>
      <c r="F935" s="16"/>
      <c r="G935" s="16"/>
      <c r="H935" s="16"/>
      <c r="I935" s="16"/>
      <c r="J935" s="16"/>
      <c r="K935" s="17"/>
    </row>
    <row r="936" spans="2:11" x14ac:dyDescent="0.35">
      <c r="B936" s="15"/>
      <c r="C936" s="16"/>
      <c r="D936" s="16"/>
      <c r="E936" s="16"/>
      <c r="F936" s="16"/>
      <c r="G936" s="16"/>
      <c r="H936" s="16"/>
      <c r="I936" s="16"/>
      <c r="J936" s="16"/>
      <c r="K936" s="17"/>
    </row>
    <row r="937" spans="2:11" x14ac:dyDescent="0.35">
      <c r="B937" s="15"/>
      <c r="C937" s="16"/>
      <c r="D937" s="16"/>
      <c r="E937" s="16"/>
      <c r="F937" s="16"/>
      <c r="G937" s="16"/>
      <c r="H937" s="16"/>
      <c r="I937" s="16"/>
      <c r="J937" s="16"/>
      <c r="K937" s="17"/>
    </row>
    <row r="938" spans="2:11" x14ac:dyDescent="0.35">
      <c r="B938" s="15"/>
      <c r="C938" s="16"/>
      <c r="D938" s="16"/>
      <c r="E938" s="16"/>
      <c r="F938" s="16"/>
      <c r="G938" s="16"/>
      <c r="H938" s="16"/>
      <c r="I938" s="16"/>
      <c r="J938" s="16"/>
      <c r="K938" s="17"/>
    </row>
    <row r="939" spans="2:11" x14ac:dyDescent="0.35">
      <c r="B939" s="15"/>
      <c r="C939" s="16"/>
      <c r="D939" s="16"/>
      <c r="E939" s="16"/>
      <c r="F939" s="16"/>
      <c r="G939" s="16"/>
      <c r="H939" s="16"/>
      <c r="I939" s="16"/>
      <c r="J939" s="16"/>
      <c r="K939" s="17"/>
    </row>
    <row r="940" spans="2:11" x14ac:dyDescent="0.35">
      <c r="B940" s="15"/>
      <c r="C940" s="16"/>
      <c r="D940" s="16"/>
      <c r="E940" s="16"/>
      <c r="F940" s="16"/>
      <c r="G940" s="16"/>
      <c r="H940" s="16"/>
      <c r="I940" s="16"/>
      <c r="J940" s="16"/>
      <c r="K940" s="17"/>
    </row>
    <row r="941" spans="2:11" x14ac:dyDescent="0.35">
      <c r="B941" s="15"/>
      <c r="C941" s="16"/>
      <c r="D941" s="16"/>
      <c r="E941" s="16"/>
      <c r="F941" s="16"/>
      <c r="G941" s="16"/>
      <c r="H941" s="16"/>
      <c r="I941" s="16"/>
      <c r="J941" s="16"/>
      <c r="K941" s="17"/>
    </row>
    <row r="942" spans="2:11" x14ac:dyDescent="0.35">
      <c r="B942" s="15"/>
      <c r="C942" s="16"/>
      <c r="D942" s="16"/>
      <c r="E942" s="16"/>
      <c r="F942" s="16"/>
      <c r="G942" s="16"/>
      <c r="H942" s="16"/>
      <c r="I942" s="16"/>
      <c r="J942" s="16"/>
      <c r="K942" s="17"/>
    </row>
    <row r="943" spans="2:11" x14ac:dyDescent="0.35">
      <c r="B943" s="15"/>
      <c r="C943" s="16"/>
      <c r="D943" s="16"/>
      <c r="E943" s="16"/>
      <c r="F943" s="16"/>
      <c r="G943" s="16"/>
      <c r="H943" s="16"/>
      <c r="I943" s="16"/>
      <c r="J943" s="16"/>
      <c r="K943" s="17"/>
    </row>
    <row r="944" spans="2:11" x14ac:dyDescent="0.35">
      <c r="B944" s="15"/>
      <c r="C944" s="16"/>
      <c r="D944" s="16"/>
      <c r="E944" s="16"/>
      <c r="F944" s="16"/>
      <c r="G944" s="16"/>
      <c r="H944" s="16"/>
      <c r="I944" s="16"/>
      <c r="J944" s="16"/>
      <c r="K944" s="17"/>
    </row>
    <row r="945" spans="2:11" x14ac:dyDescent="0.35">
      <c r="B945" s="15"/>
      <c r="C945" s="16"/>
      <c r="D945" s="16"/>
      <c r="E945" s="16"/>
      <c r="F945" s="16"/>
      <c r="G945" s="16"/>
      <c r="H945" s="16"/>
      <c r="I945" s="16"/>
      <c r="J945" s="16"/>
      <c r="K945" s="17"/>
    </row>
    <row r="946" spans="2:11" x14ac:dyDescent="0.35">
      <c r="B946" s="15"/>
      <c r="C946" s="16"/>
      <c r="D946" s="16"/>
      <c r="E946" s="16"/>
      <c r="F946" s="16"/>
      <c r="G946" s="16"/>
      <c r="H946" s="16"/>
      <c r="I946" s="16"/>
      <c r="J946" s="16"/>
      <c r="K946" s="17"/>
    </row>
    <row r="947" spans="2:11" x14ac:dyDescent="0.35">
      <c r="B947" s="15"/>
      <c r="C947" s="16"/>
      <c r="D947" s="16"/>
      <c r="E947" s="16"/>
      <c r="F947" s="16"/>
      <c r="G947" s="16"/>
      <c r="H947" s="16"/>
      <c r="I947" s="16"/>
      <c r="J947" s="16"/>
      <c r="K947" s="17"/>
    </row>
    <row r="948" spans="2:11" x14ac:dyDescent="0.35">
      <c r="B948" s="15"/>
      <c r="C948" s="16"/>
      <c r="D948" s="16"/>
      <c r="E948" s="16"/>
      <c r="F948" s="16"/>
      <c r="G948" s="16"/>
      <c r="H948" s="16"/>
      <c r="I948" s="16"/>
      <c r="J948" s="16"/>
      <c r="K948" s="17"/>
    </row>
    <row r="949" spans="2:11" x14ac:dyDescent="0.35">
      <c r="B949" s="15"/>
      <c r="C949" s="16"/>
      <c r="D949" s="16"/>
      <c r="E949" s="16"/>
      <c r="F949" s="16"/>
      <c r="G949" s="16"/>
      <c r="H949" s="16"/>
      <c r="I949" s="16"/>
      <c r="J949" s="16"/>
      <c r="K949" s="17"/>
    </row>
    <row r="950" spans="2:11" x14ac:dyDescent="0.35">
      <c r="B950" s="15"/>
      <c r="C950" s="16"/>
      <c r="D950" s="16"/>
      <c r="E950" s="16"/>
      <c r="F950" s="16"/>
      <c r="G950" s="16"/>
      <c r="H950" s="16"/>
      <c r="I950" s="16"/>
      <c r="J950" s="16"/>
      <c r="K950" s="17"/>
    </row>
    <row r="951" spans="2:11" x14ac:dyDescent="0.35">
      <c r="B951" s="15"/>
      <c r="C951" s="16"/>
      <c r="D951" s="16"/>
      <c r="E951" s="16"/>
      <c r="F951" s="16"/>
      <c r="G951" s="16"/>
      <c r="H951" s="16"/>
      <c r="I951" s="16"/>
      <c r="J951" s="16"/>
      <c r="K951" s="17"/>
    </row>
    <row r="952" spans="2:11" x14ac:dyDescent="0.35">
      <c r="B952" s="15"/>
      <c r="C952" s="16"/>
      <c r="D952" s="16"/>
      <c r="E952" s="16"/>
      <c r="F952" s="16"/>
      <c r="G952" s="16"/>
      <c r="H952" s="16"/>
      <c r="I952" s="16"/>
      <c r="J952" s="16"/>
      <c r="K952" s="17"/>
    </row>
    <row r="953" spans="2:11" x14ac:dyDescent="0.35">
      <c r="B953" s="15"/>
      <c r="C953" s="16"/>
      <c r="D953" s="16"/>
      <c r="E953" s="16"/>
      <c r="F953" s="16"/>
      <c r="G953" s="16"/>
      <c r="H953" s="16"/>
      <c r="I953" s="16"/>
      <c r="J953" s="16"/>
      <c r="K953" s="17"/>
    </row>
    <row r="954" spans="2:11" x14ac:dyDescent="0.35">
      <c r="B954" s="15"/>
      <c r="C954" s="16"/>
      <c r="D954" s="16"/>
      <c r="E954" s="16"/>
      <c r="F954" s="16"/>
      <c r="G954" s="16"/>
      <c r="H954" s="16"/>
      <c r="I954" s="16"/>
      <c r="J954" s="16"/>
      <c r="K954" s="17"/>
    </row>
    <row r="955" spans="2:11" x14ac:dyDescent="0.35">
      <c r="B955" s="15"/>
      <c r="C955" s="16"/>
      <c r="D955" s="16"/>
      <c r="E955" s="16"/>
      <c r="F955" s="16"/>
      <c r="G955" s="16"/>
      <c r="H955" s="16"/>
      <c r="I955" s="16"/>
      <c r="J955" s="16"/>
      <c r="K955" s="17"/>
    </row>
    <row r="956" spans="2:11" x14ac:dyDescent="0.35">
      <c r="B956" s="15"/>
      <c r="C956" s="16"/>
      <c r="D956" s="16"/>
      <c r="E956" s="16"/>
      <c r="F956" s="16"/>
      <c r="G956" s="16"/>
      <c r="H956" s="16"/>
      <c r="I956" s="16"/>
      <c r="J956" s="16"/>
      <c r="K956" s="17"/>
    </row>
    <row r="957" spans="2:11" x14ac:dyDescent="0.35">
      <c r="B957" s="15"/>
      <c r="C957" s="16"/>
      <c r="D957" s="16"/>
      <c r="E957" s="16"/>
      <c r="F957" s="16"/>
      <c r="G957" s="16"/>
      <c r="H957" s="16"/>
      <c r="I957" s="16"/>
      <c r="J957" s="16"/>
      <c r="K957" s="17"/>
    </row>
    <row r="958" spans="2:11" x14ac:dyDescent="0.35">
      <c r="B958" s="15"/>
      <c r="C958" s="16"/>
      <c r="D958" s="16"/>
      <c r="E958" s="16"/>
      <c r="F958" s="16"/>
      <c r="G958" s="16"/>
      <c r="H958" s="16"/>
      <c r="I958" s="16"/>
      <c r="J958" s="16"/>
      <c r="K958" s="17"/>
    </row>
    <row r="959" spans="2:11" x14ac:dyDescent="0.35">
      <c r="B959" s="15"/>
      <c r="C959" s="16"/>
      <c r="D959" s="16"/>
      <c r="E959" s="16"/>
      <c r="F959" s="16"/>
      <c r="G959" s="16"/>
      <c r="H959" s="16"/>
      <c r="I959" s="16"/>
      <c r="J959" s="16"/>
      <c r="K959" s="17"/>
    </row>
    <row r="960" spans="2:11" x14ac:dyDescent="0.35">
      <c r="B960" s="15"/>
      <c r="C960" s="16"/>
      <c r="D960" s="16"/>
      <c r="E960" s="16"/>
      <c r="F960" s="16"/>
      <c r="G960" s="16"/>
      <c r="H960" s="16"/>
      <c r="I960" s="16"/>
      <c r="J960" s="16"/>
      <c r="K960" s="17"/>
    </row>
    <row r="961" spans="2:11" x14ac:dyDescent="0.35">
      <c r="B961" s="15"/>
      <c r="C961" s="16"/>
      <c r="D961" s="16"/>
      <c r="E961" s="16"/>
      <c r="F961" s="16"/>
      <c r="G961" s="16"/>
      <c r="H961" s="16"/>
      <c r="I961" s="16"/>
      <c r="J961" s="16"/>
      <c r="K961" s="17"/>
    </row>
    <row r="962" spans="2:11" x14ac:dyDescent="0.35">
      <c r="B962" s="15"/>
      <c r="C962" s="16"/>
      <c r="D962" s="16"/>
      <c r="E962" s="16"/>
      <c r="F962" s="16"/>
      <c r="G962" s="16"/>
      <c r="H962" s="16"/>
      <c r="I962" s="16"/>
      <c r="J962" s="16"/>
      <c r="K962" s="17"/>
    </row>
    <row r="963" spans="2:11" x14ac:dyDescent="0.35">
      <c r="B963" s="15"/>
      <c r="C963" s="16"/>
      <c r="D963" s="16"/>
      <c r="E963" s="16"/>
      <c r="F963" s="16"/>
      <c r="G963" s="16"/>
      <c r="H963" s="16"/>
      <c r="I963" s="16"/>
      <c r="J963" s="16"/>
      <c r="K963" s="17"/>
    </row>
    <row r="964" spans="2:11" x14ac:dyDescent="0.35">
      <c r="B964" s="15"/>
      <c r="C964" s="16"/>
      <c r="D964" s="16"/>
      <c r="E964" s="16"/>
      <c r="F964" s="16"/>
      <c r="G964" s="16"/>
      <c r="H964" s="16"/>
      <c r="I964" s="16"/>
      <c r="J964" s="16"/>
      <c r="K964" s="17"/>
    </row>
    <row r="965" spans="2:11" x14ac:dyDescent="0.35">
      <c r="B965" s="15"/>
      <c r="C965" s="16"/>
      <c r="D965" s="16"/>
      <c r="E965" s="16"/>
      <c r="F965" s="16"/>
      <c r="G965" s="16"/>
      <c r="H965" s="16"/>
      <c r="I965" s="16"/>
      <c r="J965" s="16"/>
      <c r="K965" s="17"/>
    </row>
    <row r="966" spans="2:11" x14ac:dyDescent="0.35">
      <c r="B966" s="15"/>
      <c r="C966" s="16"/>
      <c r="D966" s="16"/>
      <c r="E966" s="16"/>
      <c r="F966" s="16"/>
      <c r="G966" s="16"/>
      <c r="H966" s="16"/>
      <c r="I966" s="16"/>
      <c r="J966" s="16"/>
      <c r="K966" s="17"/>
    </row>
    <row r="967" spans="2:11" x14ac:dyDescent="0.35">
      <c r="B967" s="15"/>
      <c r="C967" s="16"/>
      <c r="D967" s="16"/>
      <c r="E967" s="16"/>
      <c r="F967" s="16"/>
      <c r="G967" s="16"/>
      <c r="H967" s="16"/>
      <c r="I967" s="16"/>
      <c r="J967" s="16"/>
      <c r="K967" s="17"/>
    </row>
    <row r="968" spans="2:11" x14ac:dyDescent="0.35">
      <c r="B968" s="15"/>
      <c r="C968" s="16"/>
      <c r="D968" s="16"/>
      <c r="E968" s="16"/>
      <c r="F968" s="16"/>
      <c r="G968" s="16"/>
      <c r="H968" s="16"/>
      <c r="I968" s="16"/>
      <c r="J968" s="16"/>
      <c r="K968" s="17"/>
    </row>
    <row r="969" spans="2:11" x14ac:dyDescent="0.35">
      <c r="B969" s="15"/>
      <c r="C969" s="16"/>
      <c r="D969" s="16"/>
      <c r="E969" s="16"/>
      <c r="F969" s="16"/>
      <c r="G969" s="16"/>
      <c r="H969" s="16"/>
      <c r="I969" s="16"/>
      <c r="J969" s="16"/>
      <c r="K969" s="17"/>
    </row>
    <row r="970" spans="2:11" x14ac:dyDescent="0.35">
      <c r="B970" s="15"/>
      <c r="C970" s="16"/>
      <c r="D970" s="16"/>
      <c r="E970" s="16"/>
      <c r="F970" s="16"/>
      <c r="G970" s="16"/>
      <c r="H970" s="16"/>
      <c r="I970" s="16"/>
      <c r="J970" s="16"/>
      <c r="K970" s="17"/>
    </row>
    <row r="971" spans="2:11" x14ac:dyDescent="0.35">
      <c r="B971" s="15"/>
      <c r="C971" s="16"/>
      <c r="D971" s="16"/>
      <c r="E971" s="16"/>
      <c r="F971" s="16"/>
      <c r="G971" s="16"/>
      <c r="H971" s="16"/>
      <c r="I971" s="16"/>
      <c r="J971" s="16"/>
      <c r="K971" s="17"/>
    </row>
    <row r="972" spans="2:11" x14ac:dyDescent="0.35">
      <c r="B972" s="15"/>
      <c r="C972" s="16"/>
      <c r="D972" s="16"/>
      <c r="E972" s="16"/>
      <c r="F972" s="16"/>
      <c r="G972" s="16"/>
      <c r="H972" s="16"/>
      <c r="I972" s="16"/>
      <c r="J972" s="16"/>
      <c r="K972" s="17"/>
    </row>
    <row r="973" spans="2:11" x14ac:dyDescent="0.35">
      <c r="B973" s="15"/>
      <c r="C973" s="16"/>
      <c r="D973" s="16"/>
      <c r="E973" s="16"/>
      <c r="F973" s="16"/>
      <c r="G973" s="16"/>
      <c r="H973" s="16"/>
      <c r="I973" s="16"/>
      <c r="J973" s="16"/>
      <c r="K973" s="17"/>
    </row>
    <row r="974" spans="2:11" x14ac:dyDescent="0.35">
      <c r="B974" s="15"/>
      <c r="C974" s="16"/>
      <c r="D974" s="16"/>
      <c r="E974" s="16"/>
      <c r="F974" s="16"/>
      <c r="G974" s="16"/>
      <c r="H974" s="16"/>
      <c r="I974" s="16"/>
      <c r="J974" s="16"/>
      <c r="K974" s="17"/>
    </row>
    <row r="975" spans="2:11" x14ac:dyDescent="0.35">
      <c r="B975" s="15"/>
      <c r="C975" s="16"/>
      <c r="D975" s="16"/>
      <c r="E975" s="16"/>
      <c r="F975" s="16"/>
      <c r="G975" s="16"/>
      <c r="H975" s="16"/>
      <c r="I975" s="16"/>
      <c r="J975" s="16"/>
      <c r="K975" s="17"/>
    </row>
    <row r="976" spans="2:11" x14ac:dyDescent="0.35">
      <c r="B976" s="15"/>
      <c r="C976" s="16"/>
      <c r="D976" s="16"/>
      <c r="E976" s="16"/>
      <c r="F976" s="16"/>
      <c r="G976" s="16"/>
      <c r="H976" s="16"/>
      <c r="I976" s="16"/>
      <c r="J976" s="16"/>
      <c r="K976" s="17"/>
    </row>
    <row r="977" spans="2:11" x14ac:dyDescent="0.35">
      <c r="B977" s="15"/>
      <c r="C977" s="16"/>
      <c r="D977" s="16"/>
      <c r="E977" s="16"/>
      <c r="F977" s="16"/>
      <c r="G977" s="16"/>
      <c r="H977" s="16"/>
      <c r="I977" s="16"/>
      <c r="J977" s="16"/>
      <c r="K977" s="17"/>
    </row>
    <row r="978" spans="2:11" x14ac:dyDescent="0.35">
      <c r="B978" s="15"/>
      <c r="C978" s="16"/>
      <c r="D978" s="16"/>
      <c r="E978" s="16"/>
      <c r="F978" s="16"/>
      <c r="G978" s="16"/>
      <c r="H978" s="16"/>
      <c r="I978" s="16"/>
      <c r="J978" s="16"/>
      <c r="K978" s="17"/>
    </row>
    <row r="979" spans="2:11" x14ac:dyDescent="0.35">
      <c r="B979" s="15"/>
      <c r="C979" s="16"/>
      <c r="D979" s="16"/>
      <c r="E979" s="16"/>
      <c r="F979" s="16"/>
      <c r="G979" s="16"/>
      <c r="H979" s="16"/>
      <c r="I979" s="16"/>
      <c r="J979" s="16"/>
      <c r="K979" s="17"/>
    </row>
    <row r="980" spans="2:11" x14ac:dyDescent="0.35">
      <c r="B980" s="15"/>
      <c r="C980" s="16"/>
      <c r="D980" s="16"/>
      <c r="E980" s="16"/>
      <c r="F980" s="16"/>
      <c r="G980" s="16"/>
      <c r="H980" s="16"/>
      <c r="I980" s="16"/>
      <c r="J980" s="16"/>
      <c r="K980" s="17"/>
    </row>
    <row r="981" spans="2:11" x14ac:dyDescent="0.35">
      <c r="B981" s="15"/>
      <c r="C981" s="16"/>
      <c r="D981" s="16"/>
      <c r="E981" s="16"/>
      <c r="F981" s="16"/>
      <c r="G981" s="16"/>
      <c r="H981" s="16"/>
      <c r="I981" s="16"/>
      <c r="J981" s="16"/>
      <c r="K981" s="17"/>
    </row>
    <row r="982" spans="2:11" x14ac:dyDescent="0.35">
      <c r="B982" s="15"/>
      <c r="C982" s="16"/>
      <c r="D982" s="16"/>
      <c r="E982" s="16"/>
      <c r="F982" s="16"/>
      <c r="G982" s="16"/>
      <c r="H982" s="16"/>
      <c r="I982" s="16"/>
      <c r="J982" s="16"/>
      <c r="K982" s="17"/>
    </row>
    <row r="983" spans="2:11" x14ac:dyDescent="0.35">
      <c r="B983" s="15"/>
      <c r="C983" s="16"/>
      <c r="D983" s="16"/>
      <c r="E983" s="16"/>
      <c r="F983" s="16"/>
      <c r="G983" s="16"/>
      <c r="H983" s="16"/>
      <c r="I983" s="16"/>
      <c r="J983" s="16"/>
      <c r="K983" s="17"/>
    </row>
    <row r="984" spans="2:11" x14ac:dyDescent="0.35">
      <c r="B984" s="15"/>
      <c r="C984" s="16"/>
      <c r="D984" s="16"/>
      <c r="E984" s="16"/>
      <c r="F984" s="16"/>
      <c r="G984" s="16"/>
      <c r="H984" s="16"/>
      <c r="I984" s="16"/>
      <c r="J984" s="16"/>
      <c r="K984" s="17"/>
    </row>
    <row r="985" spans="2:11" x14ac:dyDescent="0.35">
      <c r="B985" s="15"/>
      <c r="C985" s="16"/>
      <c r="D985" s="16"/>
      <c r="E985" s="16"/>
      <c r="F985" s="16"/>
      <c r="G985" s="16"/>
      <c r="H985" s="16"/>
      <c r="I985" s="16"/>
      <c r="J985" s="16"/>
      <c r="K985" s="17"/>
    </row>
    <row r="986" spans="2:11" x14ac:dyDescent="0.35">
      <c r="B986" s="15"/>
      <c r="C986" s="16"/>
      <c r="D986" s="16"/>
      <c r="E986" s="16"/>
      <c r="F986" s="16"/>
      <c r="G986" s="16"/>
      <c r="H986" s="16"/>
      <c r="I986" s="16"/>
      <c r="J986" s="16"/>
      <c r="K986" s="17"/>
    </row>
    <row r="987" spans="2:11" x14ac:dyDescent="0.35">
      <c r="B987" s="15"/>
      <c r="C987" s="16"/>
      <c r="D987" s="16"/>
      <c r="E987" s="16"/>
      <c r="F987" s="16"/>
      <c r="G987" s="16"/>
      <c r="H987" s="16"/>
      <c r="I987" s="16"/>
      <c r="J987" s="16"/>
      <c r="K987" s="17"/>
    </row>
    <row r="988" spans="2:11" x14ac:dyDescent="0.35">
      <c r="B988" s="15"/>
      <c r="C988" s="16"/>
      <c r="D988" s="16"/>
      <c r="E988" s="16"/>
      <c r="F988" s="16"/>
      <c r="G988" s="16"/>
      <c r="H988" s="16"/>
      <c r="I988" s="16"/>
      <c r="J988" s="16"/>
      <c r="K988" s="17"/>
    </row>
    <row r="989" spans="2:11" x14ac:dyDescent="0.35">
      <c r="B989" s="15"/>
      <c r="C989" s="16"/>
      <c r="D989" s="16"/>
      <c r="E989" s="16"/>
      <c r="F989" s="16"/>
      <c r="G989" s="16"/>
      <c r="H989" s="16"/>
      <c r="I989" s="16"/>
      <c r="J989" s="16"/>
      <c r="K989" s="17"/>
    </row>
    <row r="990" spans="2:11" x14ac:dyDescent="0.35">
      <c r="B990" s="15"/>
      <c r="C990" s="16"/>
      <c r="D990" s="16"/>
      <c r="E990" s="16"/>
      <c r="F990" s="16"/>
      <c r="G990" s="16"/>
      <c r="H990" s="16"/>
      <c r="I990" s="16"/>
      <c r="J990" s="16"/>
      <c r="K990" s="17"/>
    </row>
    <row r="991" spans="2:11" x14ac:dyDescent="0.35">
      <c r="B991" s="15"/>
      <c r="C991" s="16"/>
      <c r="D991" s="16"/>
      <c r="E991" s="16"/>
      <c r="F991" s="16"/>
      <c r="G991" s="16"/>
      <c r="H991" s="16"/>
      <c r="I991" s="16"/>
      <c r="J991" s="16"/>
      <c r="K991" s="17"/>
    </row>
    <row r="992" spans="2:11" x14ac:dyDescent="0.35">
      <c r="B992" s="15"/>
      <c r="C992" s="16"/>
      <c r="D992" s="16"/>
      <c r="E992" s="16"/>
      <c r="F992" s="16"/>
      <c r="G992" s="16"/>
      <c r="H992" s="16"/>
      <c r="I992" s="16"/>
      <c r="J992" s="16"/>
      <c r="K992" s="17"/>
    </row>
    <row r="993" spans="2:11" x14ac:dyDescent="0.35">
      <c r="B993" s="15"/>
      <c r="C993" s="16"/>
      <c r="D993" s="16"/>
      <c r="E993" s="16"/>
      <c r="F993" s="16"/>
      <c r="G993" s="16"/>
      <c r="H993" s="16"/>
      <c r="I993" s="16"/>
      <c r="J993" s="16"/>
      <c r="K993" s="17"/>
    </row>
    <row r="994" spans="2:11" x14ac:dyDescent="0.35">
      <c r="B994" s="15"/>
      <c r="C994" s="16"/>
      <c r="D994" s="16"/>
      <c r="E994" s="16"/>
      <c r="F994" s="16"/>
      <c r="G994" s="16"/>
      <c r="H994" s="16"/>
      <c r="I994" s="16"/>
      <c r="J994" s="16"/>
      <c r="K994" s="17"/>
    </row>
    <row r="995" spans="2:11" x14ac:dyDescent="0.35">
      <c r="B995" s="15"/>
      <c r="C995" s="16"/>
      <c r="D995" s="16"/>
      <c r="E995" s="16"/>
      <c r="F995" s="16"/>
      <c r="G995" s="16"/>
      <c r="H995" s="16"/>
      <c r="I995" s="16"/>
      <c r="J995" s="16"/>
      <c r="K995" s="17"/>
    </row>
    <row r="996" spans="2:11" x14ac:dyDescent="0.35">
      <c r="B996" s="15"/>
      <c r="C996" s="16"/>
      <c r="D996" s="16"/>
      <c r="E996" s="16"/>
      <c r="F996" s="16"/>
      <c r="G996" s="16"/>
      <c r="H996" s="16"/>
      <c r="I996" s="16"/>
      <c r="J996" s="16"/>
      <c r="K996" s="17"/>
    </row>
    <row r="997" spans="2:11" x14ac:dyDescent="0.35">
      <c r="B997" s="15"/>
      <c r="C997" s="16"/>
      <c r="D997" s="16"/>
      <c r="E997" s="16"/>
      <c r="F997" s="16"/>
      <c r="G997" s="16"/>
      <c r="H997" s="16"/>
      <c r="I997" s="16"/>
      <c r="J997" s="16"/>
      <c r="K997" s="17"/>
    </row>
    <row r="998" spans="2:11" x14ac:dyDescent="0.35">
      <c r="B998" s="15"/>
      <c r="C998" s="16"/>
      <c r="D998" s="16"/>
      <c r="E998" s="16"/>
      <c r="F998" s="16"/>
      <c r="G998" s="16"/>
      <c r="H998" s="16"/>
      <c r="I998" s="16"/>
      <c r="J998" s="16"/>
      <c r="K998" s="17"/>
    </row>
    <row r="999" spans="2:11" x14ac:dyDescent="0.35">
      <c r="B999" s="15"/>
      <c r="C999" s="16"/>
      <c r="D999" s="16"/>
      <c r="E999" s="16"/>
      <c r="F999" s="16"/>
      <c r="G999" s="16"/>
      <c r="H999" s="16"/>
      <c r="I999" s="16"/>
      <c r="J999" s="16"/>
      <c r="K999" s="17"/>
    </row>
    <row r="1000" spans="2:11" x14ac:dyDescent="0.35">
      <c r="B1000" s="15"/>
      <c r="C1000" s="16"/>
      <c r="D1000" s="16"/>
      <c r="E1000" s="16"/>
      <c r="F1000" s="16"/>
      <c r="G1000" s="16"/>
      <c r="H1000" s="16"/>
      <c r="I1000" s="16"/>
      <c r="J1000" s="16"/>
      <c r="K1000" s="17"/>
    </row>
    <row r="1001" spans="2:11" x14ac:dyDescent="0.35">
      <c r="B1001" s="15"/>
      <c r="C1001" s="16"/>
      <c r="D1001" s="16"/>
      <c r="E1001" s="16"/>
      <c r="F1001" s="16"/>
      <c r="G1001" s="16"/>
      <c r="H1001" s="16"/>
      <c r="I1001" s="16"/>
      <c r="J1001" s="16"/>
      <c r="K1001" s="17"/>
    </row>
    <row r="1002" spans="2:11" x14ac:dyDescent="0.35">
      <c r="B1002" s="15"/>
      <c r="C1002" s="16"/>
      <c r="D1002" s="16"/>
      <c r="E1002" s="16"/>
      <c r="F1002" s="16"/>
      <c r="G1002" s="16"/>
      <c r="H1002" s="16"/>
      <c r="I1002" s="16"/>
      <c r="J1002" s="16"/>
      <c r="K1002" s="17"/>
    </row>
    <row r="1003" spans="2:11" x14ac:dyDescent="0.35">
      <c r="B1003" s="15"/>
      <c r="C1003" s="16"/>
      <c r="D1003" s="16"/>
      <c r="E1003" s="16"/>
      <c r="F1003" s="16"/>
      <c r="G1003" s="16"/>
      <c r="H1003" s="16"/>
      <c r="I1003" s="16"/>
      <c r="J1003" s="16"/>
      <c r="K1003" s="17"/>
    </row>
    <row r="1004" spans="2:11" x14ac:dyDescent="0.35">
      <c r="B1004" s="15"/>
      <c r="C1004" s="16"/>
      <c r="D1004" s="16"/>
      <c r="E1004" s="16"/>
      <c r="F1004" s="16"/>
      <c r="G1004" s="16"/>
      <c r="H1004" s="16"/>
      <c r="I1004" s="16"/>
      <c r="J1004" s="16"/>
      <c r="K1004" s="17"/>
    </row>
    <row r="1005" spans="2:11" x14ac:dyDescent="0.35">
      <c r="B1005" s="15"/>
      <c r="C1005" s="16"/>
      <c r="D1005" s="16"/>
      <c r="E1005" s="16"/>
      <c r="F1005" s="16"/>
      <c r="G1005" s="16"/>
      <c r="H1005" s="16"/>
      <c r="I1005" s="16"/>
      <c r="J1005" s="16"/>
      <c r="K1005" s="17"/>
    </row>
    <row r="1006" spans="2:11" x14ac:dyDescent="0.35">
      <c r="B1006" s="15"/>
      <c r="C1006" s="16"/>
      <c r="D1006" s="16"/>
      <c r="E1006" s="16"/>
      <c r="F1006" s="16"/>
      <c r="G1006" s="16"/>
      <c r="H1006" s="16"/>
      <c r="I1006" s="16"/>
      <c r="J1006" s="16"/>
      <c r="K1006" s="17"/>
    </row>
    <row r="1007" spans="2:11" x14ac:dyDescent="0.35">
      <c r="B1007" s="15"/>
      <c r="C1007" s="16"/>
      <c r="D1007" s="16"/>
      <c r="E1007" s="16"/>
      <c r="F1007" s="16"/>
      <c r="G1007" s="16"/>
      <c r="H1007" s="16"/>
      <c r="I1007" s="16"/>
      <c r="J1007" s="16"/>
      <c r="K1007" s="17"/>
    </row>
    <row r="1008" spans="2:11" x14ac:dyDescent="0.35">
      <c r="B1008" s="15"/>
      <c r="C1008" s="16"/>
      <c r="D1008" s="16"/>
      <c r="E1008" s="16"/>
      <c r="F1008" s="16"/>
      <c r="G1008" s="16"/>
      <c r="H1008" s="16"/>
      <c r="I1008" s="16"/>
      <c r="J1008" s="16"/>
      <c r="K1008" s="17"/>
    </row>
    <row r="1009" spans="1:11" x14ac:dyDescent="0.35">
      <c r="B1009" s="18"/>
      <c r="C1009" s="19"/>
      <c r="D1009" s="19"/>
      <c r="E1009" s="19"/>
      <c r="F1009" s="19"/>
      <c r="G1009" s="19"/>
      <c r="H1009" s="19"/>
      <c r="I1009" s="19"/>
      <c r="J1009" s="19"/>
      <c r="K1009" s="20"/>
    </row>
    <row r="1010" spans="1:11" x14ac:dyDescent="0.35">
      <c r="A1010" t="s">
        <v>38</v>
      </c>
      <c r="B1010">
        <f>IF(B9="","",AVERAGE(B9:B1009)*B5)</f>
        <v>120</v>
      </c>
      <c r="C1010">
        <f t="shared" ref="C1010:K1010" si="0">IF(C9="","",AVERAGE(C9:C1009)*C5)</f>
        <v>63</v>
      </c>
      <c r="D1010">
        <f t="shared" si="0"/>
        <v>10</v>
      </c>
      <c r="E1010">
        <f t="shared" si="0"/>
        <v>210.00000000000003</v>
      </c>
      <c r="F1010">
        <f t="shared" si="0"/>
        <v>63</v>
      </c>
      <c r="G1010">
        <f t="shared" si="0"/>
        <v>90</v>
      </c>
      <c r="H1010">
        <f t="shared" si="0"/>
        <v>220</v>
      </c>
      <c r="I1010">
        <f t="shared" si="0"/>
        <v>350</v>
      </c>
      <c r="J1010">
        <f t="shared" si="0"/>
        <v>280</v>
      </c>
      <c r="K1010">
        <f t="shared" si="0"/>
        <v>130</v>
      </c>
    </row>
    <row r="1011" spans="1:11" x14ac:dyDescent="0.35">
      <c r="A1011" t="s">
        <v>36</v>
      </c>
      <c r="B1011">
        <f>IF(B9="","",VAR(B9:B1009)*B5)</f>
        <v>106.66666666666667</v>
      </c>
      <c r="C1011">
        <f t="shared" ref="C1011:K1011" si="1">IF(C9="","",VAR(C9:C1009)*C5)</f>
        <v>57.909090909090907</v>
      </c>
      <c r="D1011">
        <f t="shared" si="1"/>
        <v>9.5959595959595951</v>
      </c>
      <c r="E1011">
        <f t="shared" si="1"/>
        <v>182.42424242424241</v>
      </c>
      <c r="F1011">
        <f t="shared" si="1"/>
        <v>57.909090909090907</v>
      </c>
      <c r="G1011">
        <f t="shared" si="1"/>
        <v>81.818181818181827</v>
      </c>
      <c r="H1011">
        <f t="shared" si="1"/>
        <v>197.77777777777774</v>
      </c>
      <c r="I1011">
        <f t="shared" si="1"/>
        <v>318.18181818181819</v>
      </c>
      <c r="J1011">
        <f t="shared" si="1"/>
        <v>243.23232323232321</v>
      </c>
      <c r="K1011">
        <f t="shared" si="1"/>
        <v>114.24242424242425</v>
      </c>
    </row>
    <row r="1012" spans="1:11" x14ac:dyDescent="0.35">
      <c r="A1012" t="s">
        <v>42</v>
      </c>
      <c r="B1012">
        <f>IF(B9="","",AVERAGE(B9:B1009))</f>
        <v>0.12</v>
      </c>
      <c r="C1012">
        <f t="shared" ref="C1012:K1012" si="2">IF(C9="","",AVERAGE(C9:C1009))</f>
        <v>0.09</v>
      </c>
      <c r="D1012">
        <f t="shared" si="2"/>
        <v>0.05</v>
      </c>
      <c r="E1012">
        <f t="shared" si="2"/>
        <v>0.14000000000000001</v>
      </c>
      <c r="F1012">
        <f t="shared" si="2"/>
        <v>0.09</v>
      </c>
      <c r="G1012">
        <f t="shared" si="2"/>
        <v>0.1</v>
      </c>
      <c r="H1012">
        <f t="shared" si="2"/>
        <v>0.11</v>
      </c>
      <c r="I1012">
        <f t="shared" si="2"/>
        <v>0.1</v>
      </c>
      <c r="J1012">
        <f t="shared" si="2"/>
        <v>0.14000000000000001</v>
      </c>
      <c r="K1012">
        <f t="shared" si="2"/>
        <v>0.13</v>
      </c>
    </row>
    <row r="1013" spans="1:11" x14ac:dyDescent="0.35">
      <c r="A1013" t="s">
        <v>43</v>
      </c>
      <c r="B1013">
        <f>IF(B9="","",1-B1012)</f>
        <v>0.88</v>
      </c>
      <c r="C1013">
        <f t="shared" ref="C1013:K1013" si="3">IF(C9="","",1-C1012)</f>
        <v>0.91</v>
      </c>
      <c r="D1013">
        <f t="shared" si="3"/>
        <v>0.95</v>
      </c>
      <c r="E1013">
        <f t="shared" si="3"/>
        <v>0.86</v>
      </c>
      <c r="F1013">
        <f t="shared" si="3"/>
        <v>0.91</v>
      </c>
      <c r="G1013">
        <f t="shared" si="3"/>
        <v>0.9</v>
      </c>
      <c r="H1013">
        <f t="shared" si="3"/>
        <v>0.89</v>
      </c>
      <c r="I1013">
        <f t="shared" si="3"/>
        <v>0.9</v>
      </c>
      <c r="J1013">
        <f t="shared" si="3"/>
        <v>0.86</v>
      </c>
      <c r="K1013">
        <f t="shared" si="3"/>
        <v>0.87</v>
      </c>
    </row>
    <row r="1014" spans="1:11" x14ac:dyDescent="0.35">
      <c r="A1014" t="s">
        <v>44</v>
      </c>
      <c r="B1014">
        <f>B5^2</f>
        <v>1000000</v>
      </c>
      <c r="C1014">
        <f t="shared" ref="C1014:K1014" si="4">C5^2</f>
        <v>490000</v>
      </c>
      <c r="D1014">
        <f t="shared" si="4"/>
        <v>40000</v>
      </c>
      <c r="E1014">
        <f t="shared" si="4"/>
        <v>2250000</v>
      </c>
      <c r="F1014">
        <f t="shared" si="4"/>
        <v>490000</v>
      </c>
      <c r="G1014">
        <f t="shared" si="4"/>
        <v>810000</v>
      </c>
      <c r="H1014">
        <f t="shared" si="4"/>
        <v>4000000</v>
      </c>
      <c r="I1014">
        <f t="shared" si="4"/>
        <v>12250000</v>
      </c>
      <c r="J1014">
        <f t="shared" si="4"/>
        <v>4000000</v>
      </c>
      <c r="K1014">
        <f t="shared" si="4"/>
        <v>1000000</v>
      </c>
    </row>
    <row r="1015" spans="1:11" x14ac:dyDescent="0.35">
      <c r="A1015" t="s">
        <v>45</v>
      </c>
      <c r="B1015">
        <f>B7-1</f>
        <v>99</v>
      </c>
      <c r="C1015">
        <f t="shared" ref="C1015:K1015" si="5">C7-1</f>
        <v>99</v>
      </c>
      <c r="D1015">
        <f t="shared" si="5"/>
        <v>99</v>
      </c>
      <c r="E1015">
        <f t="shared" si="5"/>
        <v>99</v>
      </c>
      <c r="F1015">
        <f t="shared" si="5"/>
        <v>99</v>
      </c>
      <c r="G1015">
        <f t="shared" si="5"/>
        <v>99</v>
      </c>
      <c r="H1015">
        <f t="shared" si="5"/>
        <v>99</v>
      </c>
      <c r="I1015">
        <f t="shared" si="5"/>
        <v>99</v>
      </c>
      <c r="J1015">
        <f t="shared" si="5"/>
        <v>99</v>
      </c>
      <c r="K1015">
        <f t="shared" si="5"/>
        <v>99</v>
      </c>
    </row>
    <row r="1016" spans="1:11" x14ac:dyDescent="0.35">
      <c r="A1016" t="s">
        <v>39</v>
      </c>
      <c r="B1016">
        <f>IF(B1015="","",B1014*B1012*B1013/B1015)</f>
        <v>1066.6666666666667</v>
      </c>
      <c r="C1016">
        <f t="shared" ref="C1016:K1016" si="6">IF(C1015="","",C1014*C1012*C1013/C1015)</f>
        <v>405.36363636363637</v>
      </c>
      <c r="D1016">
        <f t="shared" si="6"/>
        <v>19.19191919191919</v>
      </c>
      <c r="E1016">
        <f t="shared" si="6"/>
        <v>2736.3636363636369</v>
      </c>
      <c r="F1016">
        <f t="shared" si="6"/>
        <v>405.36363636363637</v>
      </c>
      <c r="G1016">
        <f t="shared" si="6"/>
        <v>736.36363636363637</v>
      </c>
      <c r="H1016">
        <f t="shared" si="6"/>
        <v>3955.5555555555557</v>
      </c>
      <c r="I1016">
        <f t="shared" si="6"/>
        <v>11136.363636363636</v>
      </c>
      <c r="J1016">
        <f t="shared" si="6"/>
        <v>4864.6464646464647</v>
      </c>
      <c r="K1016">
        <f t="shared" si="6"/>
        <v>1142.4242424242425</v>
      </c>
    </row>
  </sheetData>
  <phoneticPr fontId="1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6146" r:id="rId3">
          <objectPr defaultSize="0" autoPict="0" r:id="rId4">
            <anchor moveWithCells="1" sizeWithCells="1">
              <from>
                <xdr:col>12</xdr:col>
                <xdr:colOff>290513</xdr:colOff>
                <xdr:row>8</xdr:row>
                <xdr:rowOff>23813</xdr:rowOff>
              </from>
              <to>
                <xdr:col>15</xdr:col>
                <xdr:colOff>152400</xdr:colOff>
                <xdr:row>13</xdr:row>
                <xdr:rowOff>61913</xdr:rowOff>
              </to>
            </anchor>
          </objectPr>
        </oleObject>
      </mc:Choice>
      <mc:Fallback>
        <oleObject progId="Equation.3" shapeId="6146" r:id="rId3"/>
      </mc:Fallback>
    </mc:AlternateContent>
    <mc:AlternateContent xmlns:mc="http://schemas.openxmlformats.org/markup-compatibility/2006">
      <mc:Choice Requires="x14">
        <oleObject progId="Equation.3" shapeId="6147" r:id="rId5">
          <objectPr defaultSize="0" autoPict="0" r:id="rId4">
            <anchor moveWithCells="1" sizeWithCells="1">
              <from>
                <xdr:col>12</xdr:col>
                <xdr:colOff>176213</xdr:colOff>
                <xdr:row>1005</xdr:row>
                <xdr:rowOff>0</xdr:rowOff>
              </from>
              <to>
                <xdr:col>15</xdr:col>
                <xdr:colOff>42863</xdr:colOff>
                <xdr:row>1010</xdr:row>
                <xdr:rowOff>38100</xdr:rowOff>
              </to>
            </anchor>
          </objectPr>
        </oleObject>
      </mc:Choice>
      <mc:Fallback>
        <oleObject progId="Equation.3" shapeId="6147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05D3-B2E8-4DB4-AA51-398D1C0A40C1}">
  <dimension ref="A1:A3"/>
  <sheetViews>
    <sheetView workbookViewId="0">
      <selection activeCell="K25" sqref="K25"/>
    </sheetView>
  </sheetViews>
  <sheetFormatPr defaultRowHeight="12.75" x14ac:dyDescent="0.35"/>
  <sheetData>
    <row r="1" spans="1:1" ht="13.15" x14ac:dyDescent="0.4">
      <c r="A1" s="1" t="s">
        <v>1</v>
      </c>
    </row>
    <row r="3" spans="1:1" ht="13.15" x14ac:dyDescent="0.4">
      <c r="A3" s="1" t="s">
        <v>46</v>
      </c>
    </row>
  </sheetData>
  <phoneticPr fontId="1" type="noConversion"/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3</xdr:col>
                <xdr:colOff>61913</xdr:colOff>
                <xdr:row>1</xdr:row>
                <xdr:rowOff>9525</xdr:rowOff>
              </from>
              <to>
                <xdr:col>9</xdr:col>
                <xdr:colOff>261938</xdr:colOff>
                <xdr:row>17</xdr:row>
                <xdr:rowOff>23813</xdr:rowOff>
              </to>
            </anchor>
          </objectPr>
        </oleObject>
      </mc:Choice>
      <mc:Fallback>
        <oleObject progId="Equation.3" shapeId="4097" r:id="rId3"/>
      </mc:Fallback>
    </mc:AlternateContent>
    <mc:AlternateContent xmlns:mc="http://schemas.openxmlformats.org/markup-compatibility/2006">
      <mc:Choice Requires="x14">
        <oleObject progId="Equation.3" shapeId="4098" r:id="rId5">
          <objectPr defaultSize="0" autoPict="0" r:id="rId6">
            <anchor moveWithCells="1" sizeWithCells="1">
              <from>
                <xdr:col>10</xdr:col>
                <xdr:colOff>95250</xdr:colOff>
                <xdr:row>1</xdr:row>
                <xdr:rowOff>57150</xdr:rowOff>
              </from>
              <to>
                <xdr:col>17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4098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Simple-Systematic</vt:lpstr>
      <vt:lpstr>Two-Stage-Cont</vt:lpstr>
      <vt:lpstr>Two-Stage-Disc</vt:lpstr>
      <vt:lpstr>Stratified-Cont</vt:lpstr>
      <vt:lpstr>Stratified-Disc</vt:lpstr>
      <vt:lpstr>Cluster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O'Neill, Jr.</dc:creator>
  <cp:lastModifiedBy>John O'Neill</cp:lastModifiedBy>
  <dcterms:created xsi:type="dcterms:W3CDTF">2007-04-12T00:15:59Z</dcterms:created>
  <dcterms:modified xsi:type="dcterms:W3CDTF">2026-07-24T15:03:10Z</dcterms:modified>
</cp:coreProperties>
</file>